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Id="1" r:id="rId4"/>
    <sheet state="visible" name="Instructions" sheetId="2" r:id="rId5"/>
    <sheet state="visible" name="Dashboard" sheetId="3" r:id="rId6"/>
    <sheet state="visible" name="Labor Calculator" sheetId="4" r:id="rId7"/>
    <sheet state="visible" name="Detailed Takeoff" sheetId="5" r:id="rId8"/>
    <sheet state="visible" name="Main Estimate" sheetId="6" r:id="rId9"/>
    <sheet state="visible" name="Terms &amp; Conditions" sheetId="7" r:id="rId10"/>
  </sheets>
  <definedNames/>
  <calcPr/>
  <extLst>
    <ext uri="GoogleSheetsCustomDataVersion2">
      <go:sheetsCustomData xmlns:go="http://customooxmlschemas.google.com/" r:id="rId11" roundtripDataChecksum="NFy9iFX77vc+LUzgmztGzKZmUF9egd9CCA1jUMaFoUU="/>
    </ext>
  </extLst>
</workbook>
</file>

<file path=xl/sharedStrings.xml><?xml version="1.0" encoding="utf-8"?>
<sst xmlns="http://schemas.openxmlformats.org/spreadsheetml/2006/main" count="1004" uniqueCount="819">
  <si>
    <t>[ COMPANY LOGO ]</t>
  </si>
  <si>
    <t>SHARMA PLUMBING &amp; MECHANICAL CONTRACTORS PVT. LTD.</t>
  </si>
  <si>
    <t>Excellence in Commercial &amp; Industrial Plumbing Solutions</t>
  </si>
  <si>
    <t>DETAILED COMMERCIAL PLUMBING ESTIMATE</t>
  </si>
  <si>
    <t>Professional Bid Document</t>
  </si>
  <si>
    <t>PROJECT INFORMATION</t>
  </si>
  <si>
    <t>Project Name:</t>
  </si>
  <si>
    <t>Corporate Tower - Restroom Renovation</t>
  </si>
  <si>
    <t>Client:</t>
  </si>
  <si>
    <t>Prestige Commercial Developers Pvt. Ltd.</t>
  </si>
  <si>
    <t>Project Location:</t>
  </si>
  <si>
    <t>Sector 62, Noida, Uttar Pradesh - 201301</t>
  </si>
  <si>
    <t>Tender Reference:</t>
  </si>
  <si>
    <t>PCT/PLUMB/2026/0042</t>
  </si>
  <si>
    <t>Estimate Number:</t>
  </si>
  <si>
    <t>EST-2026-04-0156</t>
  </si>
  <si>
    <t>Date Issued:</t>
  </si>
  <si>
    <t>06-April-2026</t>
  </si>
  <si>
    <t>Valid Until:</t>
  </si>
  <si>
    <t>05-June-2026 (60 Days)</t>
  </si>
  <si>
    <t>Prepared By:</t>
  </si>
  <si>
    <t>Rajesh Kumar, Senior Estimator</t>
  </si>
  <si>
    <t>COMPANY DETAILS</t>
  </si>
  <si>
    <t>Registered Office:</t>
  </si>
  <si>
    <t>A-45, Industrial Area Phase-II, Gurgaon, Haryana - 122002</t>
  </si>
  <si>
    <t>Phone:</t>
  </si>
  <si>
    <t>+91 124 4567890 | +91 98765 43210</t>
  </si>
  <si>
    <t>Email:</t>
  </si>
  <si>
    <t>estimates@sharmaplumbing.co.in</t>
  </si>
  <si>
    <t>Website:</t>
  </si>
  <si>
    <t>www.sharmaplumbing.co.in</t>
  </si>
  <si>
    <t>GSTIN:</t>
  </si>
  <si>
    <t>06AABCS1234A1Z5</t>
  </si>
  <si>
    <t>Plumbing License No.:</t>
  </si>
  <si>
    <t>HR/PLUMB/2015/00234</t>
  </si>
  <si>
    <t>Insurance Policy:</t>
  </si>
  <si>
    <t>ICICI Lombard - ₹5 Crore Professional Liability</t>
  </si>
  <si>
    <t>CONFIDENTIAL - This estimate is proprietary and intended solely for the named recipient</t>
  </si>
  <si>
    <t>© 2026 Sharma Plumbing &amp; Mechanical Contractors Pvt. Ltd. | All Rights Reserved</t>
  </si>
  <si>
    <t>HOW TO USE THIS TEMPLATE</t>
  </si>
  <si>
    <t>Complete Guide for Commercial Plumbing Estimating</t>
  </si>
  <si>
    <t xml:space="preserve">  QUICK START GUIDE</t>
  </si>
  <si>
    <t>1. UPDATE COVER PAGE: Enter your company details, logo, project info, client info, and estimate number</t>
  </si>
  <si>
    <t>2. CUSTOMIZE LABOR RATES: Go to Labor Calculator tab and update base wages and burden rates for your region</t>
  </si>
  <si>
    <t>3. ENTER YOUR TAKEOFF: In Detailed Takeoff tab, modify quantities, unit prices, and labor hours for your project</t>
  </si>
  <si>
    <t>4. REVIEW MAIN ESTIMATE: Check the Main Estimate tab - all totals calculate automatically from Takeoff</t>
  </si>
  <si>
    <t>5. ADJUST MARKUPS: In Main Estimate Cost Summary section, change markup percentages as needed</t>
  </si>
  <si>
    <t>6. VERIFY GST RATES: Confirm CGST/SGST rates are correct for your state (currently 9% each)</t>
  </si>
  <si>
    <t>7. UPDATE TERMS: Modify Terms &amp; Conditions to match your company policies</t>
  </si>
  <si>
    <t>8. REVIEW DASHBOARD: Check the Dashboard for a visual summary of your estimate</t>
  </si>
  <si>
    <t>9. PRINT/EXPORT: Hide instruction tabs and print Main Estimate for client presentation</t>
  </si>
  <si>
    <t xml:space="preserve">  COVER PAGE</t>
  </si>
  <si>
    <t>Purpose: Professional title page for your estimate</t>
  </si>
  <si>
    <t>Customize: Replace company name, address, GSTIN, license number</t>
  </si>
  <si>
    <t>Logo: Replace [ COMPANY LOGO ] placeholder with your logo image</t>
  </si>
  <si>
    <t>Project Info: Update project name, client, location, tender reference</t>
  </si>
  <si>
    <t>Dates: Estimate number auto-formats; update validity period if needed</t>
  </si>
  <si>
    <t xml:space="preserve">  LABOR CALCULATOR</t>
  </si>
  <si>
    <t>Purpose: Calculate fully loaded labor rates including all statutory burdens</t>
  </si>
  <si>
    <t>Base Wages (Section 1): Enter current daily/hourly wages for your area</t>
  </si>
  <si>
    <t>Statutory Burden (Section 2): Update EPF, ESI, bonus rates as per current laws</t>
  </si>
  <si>
    <t>Overhead (Section 3): Adjust safety, tools, travel costs as per your operations</t>
  </si>
  <si>
    <t>Loaded Rates (Section 4): These calculate automatically - use these in Main Estimate</t>
  </si>
  <si>
    <t>💡 TIP: Review rates quarterly as minimum wages change</t>
  </si>
  <si>
    <t xml:space="preserve">  DETAILED TAKEOFF</t>
  </si>
  <si>
    <t>Purpose: Quantity survey and material/labor costing</t>
  </si>
  <si>
    <t>Adding Items: Insert rows within category sections, copy formulas from adjacent rows</t>
  </si>
  <si>
    <t>Deleting Items: Delete entire rows, subtotals will recalculate</t>
  </si>
  <si>
    <t>Categories: 6 standard categories - Water Supply, Drainage, Fixtures, Storm, Labor, Equipment</t>
  </si>
  <si>
    <t>Pricing: Update Unit Price column with current market rates</t>
  </si>
  <si>
    <t>Labor Hours: Estimate installation hours based on your crew productivity</t>
  </si>
  <si>
    <t>💡 TIP: Build a price database in a separate sheet for quick reference</t>
  </si>
  <si>
    <t xml:space="preserve">  MAIN ESTIMATE</t>
  </si>
  <si>
    <t>Purpose: Client-facing bid document with full breakdown</t>
  </si>
  <si>
    <t>Data Links: All line items pull from Detailed Takeoff automatically</t>
  </si>
  <si>
    <t>Cost Summary: Markups and GST calculate based on editable percentages</t>
  </si>
  <si>
    <t>Assumptions/Exclusions: IMPORTANT - Customize these for each project</t>
  </si>
  <si>
    <t>Payment Schedule: Adjust milestone percentages to your terms</t>
  </si>
  <si>
    <t>Signatures: Print area includes signature blocks</t>
  </si>
  <si>
    <t>💡 TIP: Always review Assumptions &amp; Exclusions carefully for each project</t>
  </si>
  <si>
    <t xml:space="preserve">  DASHBOARD</t>
  </si>
  <si>
    <t>Purpose: Visual summary for management review</t>
  </si>
  <si>
    <t>KPIs: Grand Total, Direct Cost, Margin, GST - all auto-calculated</t>
  </si>
  <si>
    <t>Charts: Cost distribution pie chart and Material vs Labor bar chart</t>
  </si>
  <si>
    <t>Status: Update project status manually as needed</t>
  </si>
  <si>
    <t xml:space="preserve">  CUSTOMIZATION TIPS</t>
  </si>
  <si>
    <t>• ADDING NEW CATEGORIES:</t>
  </si>
  <si>
    <t>Copy a category section, update formulas to reference new rows</t>
  </si>
  <si>
    <t>• CHANGING BRANDS:</t>
  </si>
  <si>
    <t>Update Specification column in Detailed Takeoff with your preferred brands</t>
  </si>
  <si>
    <t>• GST FOR INTERSTATE:</t>
  </si>
  <si>
    <t>For interstate supply, change CGST+SGST to IGST at 18%</t>
  </si>
  <si>
    <t>• MULTIPLE ALTERNATES:</t>
  </si>
  <si>
    <t>Add Alternate columns in Cost Summary for optional pricing</t>
  </si>
  <si>
    <t>• CURRENCY FORMAT:</t>
  </si>
  <si>
    <t>All cells use ₹ Indian Rupee format - modify if needed</t>
  </si>
  <si>
    <t>• PRINTING:</t>
  </si>
  <si>
    <t>Set print area to exclude formula rows, include page breaks</t>
  </si>
  <si>
    <t>• PROTECTION:</t>
  </si>
  <si>
    <t>Protect sheets to prevent accidental formula deletion (allow input cells)</t>
  </si>
  <si>
    <t xml:space="preserve">  REFERENCE: COMMON INDIAN PLUMBING BRANDS</t>
  </si>
  <si>
    <t>Product Category</t>
  </si>
  <si>
    <t>Popular Brands</t>
  </si>
  <si>
    <t>Pipes &amp; Fittings (CPVC/uPVC)</t>
  </si>
  <si>
    <t>Astral, Supreme, Prince, Finolex, Ashirvad</t>
  </si>
  <si>
    <t>Sanitaryware</t>
  </si>
  <si>
    <t>Hindware, Jaquar, Parryware, Cera, Kohler India</t>
  </si>
  <si>
    <t>Faucets &amp; CP Fittings</t>
  </si>
  <si>
    <t>Jaquar, Grohe, Kohler, Hindware, Essco</t>
  </si>
  <si>
    <t>Concealed Cisterns</t>
  </si>
  <si>
    <t>Geberit, Grohe, Jaquar, Hindware</t>
  </si>
  <si>
    <t>Water Heaters</t>
  </si>
  <si>
    <t>Racold, AO Smith, Bajaj, Havells, Venus</t>
  </si>
  <si>
    <t>Pumps</t>
  </si>
  <si>
    <t>Crompton, Kirloskar, CRI, Grundfos, Lubi</t>
  </si>
  <si>
    <t xml:space="preserve">  KEY FORMULAS USED</t>
  </si>
  <si>
    <t>Material Cost =</t>
  </si>
  <si>
    <t>Quantity × Unit Price</t>
  </si>
  <si>
    <t>Labor Cost =</t>
  </si>
  <si>
    <t>Labor Hours × Loaded Rate (from Labor Calculator)</t>
  </si>
  <si>
    <t>Line Total =</t>
  </si>
  <si>
    <t>Material Cost + Labor Cost</t>
  </si>
  <si>
    <t>Subtotal =</t>
  </si>
  <si>
    <t>SUM of Line Totals in category</t>
  </si>
  <si>
    <t>Markup Amount =</t>
  </si>
  <si>
    <t>Subtotal × Markup %</t>
  </si>
  <si>
    <t>GST Amount =</t>
  </si>
  <si>
    <t>Subtotal Before Tax × GST Rate</t>
  </si>
  <si>
    <t>Grand Total =</t>
  </si>
  <si>
    <t>Subtotal Before Tax + Total GST</t>
  </si>
  <si>
    <t xml:space="preserve">  TEMPLATE INFORMATION</t>
  </si>
  <si>
    <t>Version: 1.0  |  Created: April 2026</t>
  </si>
  <si>
    <t>Designed for: Commercial Plumbing Contractors in India</t>
  </si>
  <si>
    <t>Compliance: GST, EPF, ESI, BOCW Act requirements included</t>
  </si>
  <si>
    <t>Standards: Based on IS plumbing codes and industry best practices</t>
  </si>
  <si>
    <t>For questions: Customize this section with your company contact information</t>
  </si>
  <si>
    <t>© Professional Plumbing Estimate Template - For Commercial Use</t>
  </si>
  <si>
    <t>ESTIMATE SUMMARY DASHBOARD</t>
  </si>
  <si>
    <t>GRAND TOTAL</t>
  </si>
  <si>
    <t>DIRECT COST</t>
  </si>
  <si>
    <t>GROSS MARGIN</t>
  </si>
  <si>
    <t>Including 18% GST</t>
  </si>
  <si>
    <t>Before markups &amp; tax</t>
  </si>
  <si>
    <t>Profit margin %</t>
  </si>
  <si>
    <t>TOTAL GST</t>
  </si>
  <si>
    <t>MATERIALS</t>
  </si>
  <si>
    <t>LABOR COST</t>
  </si>
  <si>
    <t>CGST + SGST @ 18%</t>
  </si>
  <si>
    <t>COST BY CATEGORY</t>
  </si>
  <si>
    <t>MARKUP ANALYSIS</t>
  </si>
  <si>
    <t>PROJECT DETAILS</t>
  </si>
  <si>
    <t>Category</t>
  </si>
  <si>
    <t>Amount</t>
  </si>
  <si>
    <t>%</t>
  </si>
  <si>
    <t>Item</t>
  </si>
  <si>
    <t>Rate</t>
  </si>
  <si>
    <t>Water Supply</t>
  </si>
  <si>
    <t>Material Markup</t>
  </si>
  <si>
    <t>10%</t>
  </si>
  <si>
    <t>Estimate No:</t>
  </si>
  <si>
    <t>Drainage &amp; Venting</t>
  </si>
  <si>
    <t>Labor Markup</t>
  </si>
  <si>
    <t>15%</t>
  </si>
  <si>
    <t>Fixtures &amp; Equipment</t>
  </si>
  <si>
    <t>Overhead &amp; Profit</t>
  </si>
  <si>
    <t>12%</t>
  </si>
  <si>
    <t>Storm Water</t>
  </si>
  <si>
    <t>Contingency</t>
  </si>
  <si>
    <t>5%</t>
  </si>
  <si>
    <t>Labor Activities</t>
  </si>
  <si>
    <t>Equipment &amp; Subs</t>
  </si>
  <si>
    <t>Total Markups</t>
  </si>
  <si>
    <t>Line Items:</t>
  </si>
  <si>
    <t>Loaded Rate:</t>
  </si>
  <si>
    <t>TOTAL</t>
  </si>
  <si>
    <t>100%</t>
  </si>
  <si>
    <t>Chart Data</t>
  </si>
  <si>
    <t>Materials</t>
  </si>
  <si>
    <t>Labor</t>
  </si>
  <si>
    <t>ESTIMATE STATUS</t>
  </si>
  <si>
    <t>Status:</t>
  </si>
  <si>
    <t>PENDING CLIENT APPROVAL</t>
  </si>
  <si>
    <t>Last Updated:</t>
  </si>
  <si>
    <t>LABOR BURDEN &amp; RATE CALCULATOR</t>
  </si>
  <si>
    <t>Calculates Fully Loaded Labor Rates for Accurate Estimating</t>
  </si>
  <si>
    <t>SECTION 1: BASE WAGE RATES (Daily &amp; Hourly)</t>
  </si>
  <si>
    <t>Labor Category</t>
  </si>
  <si>
    <t>Daily Wage (₹)</t>
  </si>
  <si>
    <t>Hours/Day</t>
  </si>
  <si>
    <t>Hourly Rate (₹)</t>
  </si>
  <si>
    <t>Skill Level</t>
  </si>
  <si>
    <t>Notes</t>
  </si>
  <si>
    <t>Master Plumber / Supervisor</t>
  </si>
  <si>
    <t>Highly Skilled</t>
  </si>
  <si>
    <t>Licensed, 10+ years exp</t>
  </si>
  <si>
    <t>Licensed Plumber</t>
  </si>
  <si>
    <t>Skilled</t>
  </si>
  <si>
    <t>5-10 years experience</t>
  </si>
  <si>
    <t>Journeyman Plumber</t>
  </si>
  <si>
    <t>2-5 years experience</t>
  </si>
  <si>
    <t>Plumber Helper / Apprentice</t>
  </si>
  <si>
    <t>Semi-Skilled</t>
  </si>
  <si>
    <t>Training phase</t>
  </si>
  <si>
    <t>General Labor</t>
  </si>
  <si>
    <t>Unskilled</t>
  </si>
  <si>
    <t>Material handling</t>
  </si>
  <si>
    <t>Welder (Specialized)</t>
  </si>
  <si>
    <t>Specialized</t>
  </si>
  <si>
    <t>Certified welder</t>
  </si>
  <si>
    <t>Pipe Fitter</t>
  </si>
  <si>
    <t>Industrial piping</t>
  </si>
  <si>
    <t>SECTION 2: STATUTORY BURDEN &amp; BENEFITS (%)</t>
  </si>
  <si>
    <t>Component</t>
  </si>
  <si>
    <t>Rate (%)</t>
  </si>
  <si>
    <t>Basis</t>
  </si>
  <si>
    <t>Employer Share</t>
  </si>
  <si>
    <t>Employee Share</t>
  </si>
  <si>
    <t>Remarks</t>
  </si>
  <si>
    <t>Provident Fund (EPF)</t>
  </si>
  <si>
    <t>Basic + DA</t>
  </si>
  <si>
    <t>EPFO mandatory for 20+ employees</t>
  </si>
  <si>
    <t>Employee Pension Scheme (EPS)</t>
  </si>
  <si>
    <t>Basic (capped)</t>
  </si>
  <si>
    <t>8.33%</t>
  </si>
  <si>
    <t>—</t>
  </si>
  <si>
    <t>Part of EPF contribution</t>
  </si>
  <si>
    <t>EDLI (Insurance)</t>
  </si>
  <si>
    <t>Basic</t>
  </si>
  <si>
    <t>0.5%</t>
  </si>
  <si>
    <t>Death/disability coverage</t>
  </si>
  <si>
    <t>EPF Admin Charges</t>
  </si>
  <si>
    <t>Administrative fee</t>
  </si>
  <si>
    <t>ESI (Employee State Insurance)</t>
  </si>
  <si>
    <t>Gross (if &lt;₹21,000/mo)</t>
  </si>
  <si>
    <t>3.25%</t>
  </si>
  <si>
    <t>0.75%</t>
  </si>
  <si>
    <t>Medical benefits</t>
  </si>
  <si>
    <t>Professional Tax</t>
  </si>
  <si>
    <t>Estimated</t>
  </si>
  <si>
    <t>State-wise</t>
  </si>
  <si>
    <t>Varies by state</t>
  </si>
  <si>
    <t>Bonus (Statutory)</t>
  </si>
  <si>
    <t>Payment of Bonus Act</t>
  </si>
  <si>
    <t>Gratuity (Accrual)</t>
  </si>
  <si>
    <t>4.81%</t>
  </si>
  <si>
    <t>15 days per year service</t>
  </si>
  <si>
    <t>Leave Encashment</t>
  </si>
  <si>
    <t>4.17%</t>
  </si>
  <si>
    <t>Earned leave provision</t>
  </si>
  <si>
    <t>Workmen Compensation</t>
  </si>
  <si>
    <t>Wages</t>
  </si>
  <si>
    <t>1.5%</t>
  </si>
  <si>
    <t>Insurance premium</t>
  </si>
  <si>
    <t>TOTAL STATUTORY BURDEN</t>
  </si>
  <si>
    <t>Employer's statutory cost</t>
  </si>
  <si>
    <t>SECTION 3: ADDITIONAL LABOR OVERHEAD</t>
  </si>
  <si>
    <t>Overhead Item</t>
  </si>
  <si>
    <t>Amount (₹)</t>
  </si>
  <si>
    <t>Frequency</t>
  </si>
  <si>
    <t>Safety Equipment &amp; PPE</t>
  </si>
  <si>
    <t>Labor Cost</t>
  </si>
  <si>
    <t>Per project</t>
  </si>
  <si>
    <t>Hard hats, gloves, boots, vests</t>
  </si>
  <si>
    <t>Tools &amp; Consumables</t>
  </si>
  <si>
    <t>Ongoing</t>
  </si>
  <si>
    <t>Hand tools, drill bits, etc.</t>
  </si>
  <si>
    <t>Training &amp; Certification</t>
  </si>
  <si>
    <t>Annual</t>
  </si>
  <si>
    <t>Skill upgradation</t>
  </si>
  <si>
    <t>Transportation/Travel</t>
  </si>
  <si>
    <t>Daily</t>
  </si>
  <si>
    <t>Site commute allowance</t>
  </si>
  <si>
    <t>Accommodation (Outstation)</t>
  </si>
  <si>
    <t>If applicable</t>
  </si>
  <si>
    <t>For projects &gt;50km</t>
  </si>
  <si>
    <t>Supervision Overhead</t>
  </si>
  <si>
    <t>Site supervision cost</t>
  </si>
  <si>
    <t>Productivity Factor</t>
  </si>
  <si>
    <t>Standard</t>
  </si>
  <si>
    <t>Non-productive time allowance</t>
  </si>
  <si>
    <t>TOTAL ADDITIONAL OVERHEAD</t>
  </si>
  <si>
    <t>Additional employer cost</t>
  </si>
  <si>
    <t>SECTION 4: FULLY LOADED LABOR RATES</t>
  </si>
  <si>
    <t>Base Hourly (₹)</t>
  </si>
  <si>
    <t>Burden %</t>
  </si>
  <si>
    <t>Overhead %</t>
  </si>
  <si>
    <t>Loaded Rate (₹/hr)</t>
  </si>
  <si>
    <t>Loaded Rate (₹/day)</t>
  </si>
  <si>
    <t>QUICK REFERENCE - DEFAULT RATES FOR ESTIMATES</t>
  </si>
  <si>
    <t>Average Loaded Rate (Skilled):</t>
  </si>
  <si>
    <t>₹/hour</t>
  </si>
  <si>
    <t>Average Loaded Rate (All):</t>
  </si>
  <si>
    <t>Total Burden Multiplier:</t>
  </si>
  <si>
    <t>x base rate</t>
  </si>
  <si>
    <t>Recommended Billing Rate (2x cost):</t>
  </si>
  <si>
    <t>Notes:</t>
  </si>
  <si>
    <t>• Rates are calculated based on current statutory requirements. Update percentages as regulations change.</t>
  </si>
  <si>
    <t>• ESI applies only when monthly wages are below ₹21,000. Adjust manually for higher wage categories.</t>
  </si>
  <si>
    <t>• Accommodation overhead (5%) should be included only for outstation projects.</t>
  </si>
  <si>
    <t>UNITS</t>
  </si>
  <si>
    <t>PIPE_TYPES</t>
  </si>
  <si>
    <t>BRANDS</t>
  </si>
  <si>
    <t>SKILL_LEVELS</t>
  </si>
  <si>
    <t>DETAILED MATERIAL &amp; LABOR TAKEOFF</t>
  </si>
  <si>
    <t>nos</t>
  </si>
  <si>
    <t>CPVC SDR-11</t>
  </si>
  <si>
    <t>Astral</t>
  </si>
  <si>
    <t>Commercial Plumbing Project - Quantity Survey</t>
  </si>
  <si>
    <t>rft</t>
  </si>
  <si>
    <t>CPVC SDR-13.5</t>
  </si>
  <si>
    <t>Supreme</t>
  </si>
  <si>
    <t>rmt</t>
  </si>
  <si>
    <t>uPVC SWR Type A</t>
  </si>
  <si>
    <t>Prince</t>
  </si>
  <si>
    <t>sqft</t>
  </si>
  <si>
    <t>uPVC SWR Type B</t>
  </si>
  <si>
    <t>Finolex</t>
  </si>
  <si>
    <t>sqm</t>
  </si>
  <si>
    <t>GI Class B</t>
  </si>
  <si>
    <t>Ashirvad</t>
  </si>
  <si>
    <t>Project:</t>
  </si>
  <si>
    <t>lot</t>
  </si>
  <si>
    <t>GI Class C</t>
  </si>
  <si>
    <t>Hindware</t>
  </si>
  <si>
    <t>Drawing Ref:</t>
  </si>
  <si>
    <t>M-101, M-102, M-103, P-101</t>
  </si>
  <si>
    <t>set</t>
  </si>
  <si>
    <t>HDPE PE100</t>
  </si>
  <si>
    <t>Jaquar</t>
  </si>
  <si>
    <t>Takeoff By:</t>
  </si>
  <si>
    <t>Estimating Department</t>
  </si>
  <si>
    <t>Date:</t>
  </si>
  <si>
    <t>pair</t>
  </si>
  <si>
    <t>PPR PN-10</t>
  </si>
  <si>
    <t>Parryware</t>
  </si>
  <si>
    <t>kg</t>
  </si>
  <si>
    <t>PPR PN-16</t>
  </si>
  <si>
    <t>Cera</t>
  </si>
  <si>
    <t>Item #</t>
  </si>
  <si>
    <t>Description</t>
  </si>
  <si>
    <t>Specification / Size / Brand</t>
  </si>
  <si>
    <t>Qty</t>
  </si>
  <si>
    <t>Unit</t>
  </si>
  <si>
    <t>Unit Price (₹)</t>
  </si>
  <si>
    <t>Total Material (₹)</t>
  </si>
  <si>
    <t>Labor Hrs</t>
  </si>
  <si>
    <t>Labor Cost (₹)</t>
  </si>
  <si>
    <t>Line Total (₹)</t>
  </si>
  <si>
    <t>Notes / Remarks</t>
  </si>
  <si>
    <t>litre</t>
  </si>
  <si>
    <t>SS 304</t>
  </si>
  <si>
    <t>Kohler</t>
  </si>
  <si>
    <t>hrs</t>
  </si>
  <si>
    <t>Copper Type L</t>
  </si>
  <si>
    <t>Grohe</t>
  </si>
  <si>
    <t>1. DOMESTIC WATER SUPPLY SYSTEM</t>
  </si>
  <si>
    <t>days</t>
  </si>
  <si>
    <t>Geberit</t>
  </si>
  <si>
    <t>CPVC Pipe - Hot Water Line</t>
  </si>
  <si>
    <t>25mm (1") SDR-11, Astral/Supreme</t>
  </si>
  <si>
    <t>As per drawing M-101</t>
  </si>
  <si>
    <t>each</t>
  </si>
  <si>
    <t>Racold</t>
  </si>
  <si>
    <t>CPVC Pipe - Cold Water Line</t>
  </si>
  <si>
    <t>20mm (3/4") SDR-11</t>
  </si>
  <si>
    <t>Floor 1-3</t>
  </si>
  <si>
    <t>meter</t>
  </si>
  <si>
    <t>AO Smith</t>
  </si>
  <si>
    <t>32mm (1-1/4") SDR-11</t>
  </si>
  <si>
    <t>Main risers</t>
  </si>
  <si>
    <t>GI Pipe - Main Supply</t>
  </si>
  <si>
    <t>50mm (2") Class B, ISI</t>
  </si>
  <si>
    <t>Underground to OHT</t>
  </si>
  <si>
    <t>CPVC Elbow 90°</t>
  </si>
  <si>
    <t>25mm, Astral</t>
  </si>
  <si>
    <t>CPVC Tee</t>
  </si>
  <si>
    <t>25mm x 20mm, Reducer</t>
  </si>
  <si>
    <t>CPVC Ball Valve</t>
  </si>
  <si>
    <t>25mm, Brass Core</t>
  </si>
  <si>
    <t>At each riser</t>
  </si>
  <si>
    <t>Gate Valve - GI</t>
  </si>
  <si>
    <t>50mm, Gun Metal, ISI</t>
  </si>
  <si>
    <t>Main isolation</t>
  </si>
  <si>
    <t>Non-Return Valve</t>
  </si>
  <si>
    <t>50mm, Dual Check</t>
  </si>
  <si>
    <t>Pump discharge</t>
  </si>
  <si>
    <t>Pressure Reducing Valve</t>
  </si>
  <si>
    <t>50mm, Honeywell/Forbes Marshall</t>
  </si>
  <si>
    <t>Per floor</t>
  </si>
  <si>
    <t>Water Meter</t>
  </si>
  <si>
    <t>25mm, Multi-jet, Class B</t>
  </si>
  <si>
    <t>Individual units</t>
  </si>
  <si>
    <t>Pipe Supports &amp; Clamps</t>
  </si>
  <si>
    <t>MS Clamps, Powder Coated</t>
  </si>
  <si>
    <t>Complete system</t>
  </si>
  <si>
    <t>Insulation - Hot Water Pipes</t>
  </si>
  <si>
    <t>25mm Nitrile Rubber, 13mm thick</t>
  </si>
  <si>
    <t>Subtotal - Category 1</t>
  </si>
  <si>
    <t>2. SANITARY DRAINAGE &amp; VENTING SYSTEM</t>
  </si>
  <si>
    <t>uPVC Soil Pipe</t>
  </si>
  <si>
    <t>110mm (4") SWR, Type A, Prince/Astral</t>
  </si>
  <si>
    <t>Vertical stacks</t>
  </si>
  <si>
    <t>75mm (3") SWR, Type A</t>
  </si>
  <si>
    <t>Branch lines</t>
  </si>
  <si>
    <t>uPVC Waste Pipe</t>
  </si>
  <si>
    <t>50mm (2") SWR</t>
  </si>
  <si>
    <t>Basin/sink waste</t>
  </si>
  <si>
    <t>uPVC Vent Pipe</t>
  </si>
  <si>
    <t>75mm (3") SWR</t>
  </si>
  <si>
    <t>Vent stack</t>
  </si>
  <si>
    <t>uPVC Y-Branch</t>
  </si>
  <si>
    <t>110mm x 110mm</t>
  </si>
  <si>
    <t>uPVC P-Trap</t>
  </si>
  <si>
    <t>110mm, Floor Mounted</t>
  </si>
  <si>
    <t>WC connections</t>
  </si>
  <si>
    <t>uPVC Bend 90°</t>
  </si>
  <si>
    <t>110mm, Sweep Bend</t>
  </si>
  <si>
    <t>CI Inspection Chamber Cover</t>
  </si>
  <si>
    <t>450mm x 450mm, HD, 25T</t>
  </si>
  <si>
    <t>External manholes</t>
  </si>
  <si>
    <t>Floor Drain - SS</t>
  </si>
  <si>
    <t>150mm, Jali Type, SS 304</t>
  </si>
  <si>
    <t>Wet areas</t>
  </si>
  <si>
    <t>Floor Drain - Cockroach Trap</t>
  </si>
  <si>
    <t>100mm, Multi-seal</t>
  </si>
  <si>
    <t>Dry areas</t>
  </si>
  <si>
    <t>Nahani Trap</t>
  </si>
  <si>
    <t>110mm, Cast Iron</t>
  </si>
  <si>
    <t>Main drains</t>
  </si>
  <si>
    <t>Clean Out Plug</t>
  </si>
  <si>
    <t>110mm, Threaded, Brass</t>
  </si>
  <si>
    <t>Access points</t>
  </si>
  <si>
    <t>Vent Cowl</t>
  </si>
  <si>
    <t>75mm, PVC</t>
  </si>
  <si>
    <t>Terrace level</t>
  </si>
  <si>
    <t>Pipe Sleeves - MS</t>
  </si>
  <si>
    <t>Various sizes, Powder Coated</t>
  </si>
  <si>
    <t>Wall/floor penetrations</t>
  </si>
  <si>
    <t>Subtotal - Category 2</t>
  </si>
  <si>
    <t>3. SANITARY FIXTURES &amp; EQUIPMENT</t>
  </si>
  <si>
    <t>EWC - Wall Hung</t>
  </si>
  <si>
    <t>Hindware Enigma / Jaquar Arc, White</t>
  </si>
  <si>
    <t>With seat cover</t>
  </si>
  <si>
    <t>EWC - Floor Mounted</t>
  </si>
  <si>
    <t>Parryware Cascade, P-Trap, White</t>
  </si>
  <si>
    <t>Staff toilets</t>
  </si>
  <si>
    <t>Concealed Cistern</t>
  </si>
  <si>
    <t>Geberit Sigma / Grohe, Dual Flush</t>
  </si>
  <si>
    <t>For wall hung WC</t>
  </si>
  <si>
    <t>Urinal - Waterless</t>
  </si>
  <si>
    <t>Hindware / Jaquar, Sensor Flush</t>
  </si>
  <si>
    <t>Gents washroom</t>
  </si>
  <si>
    <t>Wash Basin - Counter Top</t>
  </si>
  <si>
    <t>Jaquar Fonte, 550mm, White</t>
  </si>
  <si>
    <t>With fixing kit</t>
  </si>
  <si>
    <t>Wash Basin - Wall Hung</t>
  </si>
  <si>
    <t>Cera Campbell, 450mm</t>
  </si>
  <si>
    <t>Accessible WC</t>
  </si>
  <si>
    <t>Basin Mixer - Single Lever</t>
  </si>
  <si>
    <t>Jaquar Florentine, Chrome</t>
  </si>
  <si>
    <t>Sensor Tap - Basin</t>
  </si>
  <si>
    <t>Kohler / Grohe, AC Powered</t>
  </si>
  <si>
    <t>Premium areas</t>
  </si>
  <si>
    <t>Concealed Stop Cock</t>
  </si>
  <si>
    <t>15mm, Brass, CP, Jaquar</t>
  </si>
  <si>
    <t>Under basin</t>
  </si>
  <si>
    <t>Angle Valve - CP</t>
  </si>
  <si>
    <t>15mm, Brass, Quarter Turn</t>
  </si>
  <si>
    <t>Health Faucet Set</t>
  </si>
  <si>
    <t>Jaquar / Hindware, SS Hose, ABS Head</t>
  </si>
  <si>
    <t>All WCs</t>
  </si>
  <si>
    <t>Soap Dispenser - Built-in</t>
  </si>
  <si>
    <t>SS 304, 500ml</t>
  </si>
  <si>
    <t>Paper Towel Dispenser</t>
  </si>
  <si>
    <t>SS 304, Wall Mounted</t>
  </si>
  <si>
    <t>Mirror - Beveled Edge</t>
  </si>
  <si>
    <t>600x900mm, 5mm Float Glass</t>
  </si>
  <si>
    <t>Above basins</t>
  </si>
  <si>
    <t>Grab Bar - SS</t>
  </si>
  <si>
    <t>600mm, SS 304, 32mm Dia</t>
  </si>
  <si>
    <t>Water Heater - Storage</t>
  </si>
  <si>
    <t>25L, Racold/AO Smith, 5 Star</t>
  </si>
  <si>
    <t>Pantry areas</t>
  </si>
  <si>
    <t>Instant Geyser</t>
  </si>
  <si>
    <t>3L, Bajaj/Havells</t>
  </si>
  <si>
    <t>Basin hot water</t>
  </si>
  <si>
    <t>Subtotal - Category 3</t>
  </si>
  <si>
    <t>4. STORM WATER DRAINAGE</t>
  </si>
  <si>
    <t>HDPE Pipe - Rain Water</t>
  </si>
  <si>
    <t>110mm, PE100, SDR 17</t>
  </si>
  <si>
    <t>Roof drainage</t>
  </si>
  <si>
    <t>160mm, PE100, SDR 17</t>
  </si>
  <si>
    <t>Main downpipes</t>
  </si>
  <si>
    <t>Roof Drain - Dome Type</t>
  </si>
  <si>
    <t>110mm, CI with SS Dome</t>
  </si>
  <si>
    <t>Flat roof areas</t>
  </si>
  <si>
    <t>Balcony Drain</t>
  </si>
  <si>
    <t>75mm, SS 304, Flat Grate</t>
  </si>
  <si>
    <t>Down Pipe Bracket</t>
  </si>
  <si>
    <t>160mm, MS Powder Coated</t>
  </si>
  <si>
    <t>Rain Water Head</t>
  </si>
  <si>
    <t>160mm, CI, Decorative</t>
  </si>
  <si>
    <t>Facade</t>
  </si>
  <si>
    <t>Grating - Trench</t>
  </si>
  <si>
    <t>300mm wide, MS HDG</t>
  </si>
  <si>
    <t>Driveway</t>
  </si>
  <si>
    <t>Catch Basin</t>
  </si>
  <si>
    <t>450x450mm, Precast</t>
  </si>
  <si>
    <t>External</t>
  </si>
  <si>
    <t>Subtotal - Category 4</t>
  </si>
  <si>
    <t>5. LABOR - INSTALLATION &amp; TESTING</t>
  </si>
  <si>
    <t>Rough-in Plumbing - Water Supply</t>
  </si>
  <si>
    <t>Complete system as per drawings</t>
  </si>
  <si>
    <t>Includes fittings</t>
  </si>
  <si>
    <t>Rough-in Plumbing - Drainage</t>
  </si>
  <si>
    <t>Includes testing</t>
  </si>
  <si>
    <t>Finish Plumbing - Fixtures</t>
  </si>
  <si>
    <t>Installation &amp; connection</t>
  </si>
  <si>
    <t>All fixtures</t>
  </si>
  <si>
    <t>Pressure Testing</t>
  </si>
  <si>
    <t>Hydrostatic test @ 10 bar</t>
  </si>
  <si>
    <t>With certification</t>
  </si>
  <si>
    <t>Drainage Testing</t>
  </si>
  <si>
    <t>Ball test &amp; smoke test</t>
  </si>
  <si>
    <t>Coordination with MEP</t>
  </si>
  <si>
    <t>Site coordination</t>
  </si>
  <si>
    <t>Throughout project</t>
  </si>
  <si>
    <t>Punch List / Snag Work</t>
  </si>
  <si>
    <t>Defect rectification</t>
  </si>
  <si>
    <t>Final phase</t>
  </si>
  <si>
    <t>Documentation &amp; As-Built</t>
  </si>
  <si>
    <t>Drawing updates</t>
  </si>
  <si>
    <t>Final submission</t>
  </si>
  <si>
    <t>Subtotal - Category 5</t>
  </si>
  <si>
    <t>6. EQUIPMENT RENTAL &amp; SUBCONTRACTORS</t>
  </si>
  <si>
    <t>Core Cutting - Walls</t>
  </si>
  <si>
    <t>Various sizes 50-150mm</t>
  </si>
  <si>
    <t>Subcontract</t>
  </si>
  <si>
    <t>Core Cutting - Slabs</t>
  </si>
  <si>
    <t>Various sizes 75-200mm</t>
  </si>
  <si>
    <t>Scaffolding Rental</t>
  </si>
  <si>
    <t>For vertical work</t>
  </si>
  <si>
    <t>2 months</t>
  </si>
  <si>
    <t>Hydrostatic Test Pump</t>
  </si>
  <si>
    <t>Rental for testing</t>
  </si>
  <si>
    <t>1 week</t>
  </si>
  <si>
    <t>CCTV Drain Inspection</t>
  </si>
  <si>
    <t>Post-installation survey</t>
  </si>
  <si>
    <t>Crane Rental</t>
  </si>
  <si>
    <t>For OHT equipment</t>
  </si>
  <si>
    <t>As required</t>
  </si>
  <si>
    <t>Subtotal - Category 6</t>
  </si>
  <si>
    <t>Note: Dropdown lists are available for Unit column (F). Click on cells in column F to select from predefined units.</t>
  </si>
  <si>
    <t>TAKEOFF SUMMARY</t>
  </si>
  <si>
    <t>Total Materials:</t>
  </si>
  <si>
    <t>Total Labor:</t>
  </si>
  <si>
    <t>TOTAL DIRECT COST:</t>
  </si>
  <si>
    <t>Total Line Items:</t>
  </si>
  <si>
    <t>Phone: +91 124 4567890 | Email: estimates@sharmaplumbing.co.in | Web: www.sharmaplumbing.co.in</t>
  </si>
  <si>
    <t>GSTIN: 06AABCS1234A1Z5 | Plumbing Lic: HR/PLUMB/2015/00234 | Insurance: ₹5 Cr Liability</t>
  </si>
  <si>
    <t>ESTIMATE DETAILS</t>
  </si>
  <si>
    <t>CLIENT / PROJECT INFORMATION</t>
  </si>
  <si>
    <t>Site Address:</t>
  </si>
  <si>
    <t>Contact Person:</t>
  </si>
  <si>
    <t>Mr. Vikram Sharma, Project Manager</t>
  </si>
  <si>
    <t>Tender Ref:</t>
  </si>
  <si>
    <t>Phone/Email:</t>
  </si>
  <si>
    <t>+91 98111 22345 | vikram@prestigedev.com</t>
  </si>
  <si>
    <t>PROJECT OVERVIEW</t>
  </si>
  <si>
    <t>This estimate covers the complete plumbing works for the Corporate Tower Restroom Renovation project including domestic water supply, sanitary drainage, storm water systems, and installation of premium sanitary fixtures. The scope includes 3 floors of commercial office restrooms with 18 wall-hung WCs, 12 urinals, 24 wash basins, and associated piping infrastructure. All works are as per architectural drawings M-101 through M-103 and plumbing specifications P-101.</t>
  </si>
  <si>
    <t>DETAILED SCOPE OF WORK</t>
  </si>
  <si>
    <t>Reference Drawings: M-101 (Water Supply), M-102 (Drainage), M-103 (Storm Water), P-101 (Specifications)</t>
  </si>
  <si>
    <t>S.No.</t>
  </si>
  <si>
    <t>Work Description</t>
  </si>
  <si>
    <t>Dwg Ref</t>
  </si>
  <si>
    <t>Domestic hot and cold water supply system including CPVC/GI piping, valves, meters, and insulation</t>
  </si>
  <si>
    <t>M-101</t>
  </si>
  <si>
    <t>Complete sanitary drainage system with soil, waste, and vent piping including floor drains and traps</t>
  </si>
  <si>
    <t>M-102</t>
  </si>
  <si>
    <t>Storm water drainage system from roof and balconies to external discharge</t>
  </si>
  <si>
    <t>M-103</t>
  </si>
  <si>
    <t>Supply and installation of all sanitary fixtures (EWCs, urinals, basins, faucets, accessories)</t>
  </si>
  <si>
    <t>P-101</t>
  </si>
  <si>
    <t>Water heaters and instant geysers for hot water requirements</t>
  </si>
  <si>
    <t>Core cutting, sleeve installation, and penetration sealing</t>
  </si>
  <si>
    <t>All</t>
  </si>
  <si>
    <t>Pressure testing, drainage testing, and system commissioning</t>
  </si>
  <si>
    <t>As-built documentation and warranty handover</t>
  </si>
  <si>
    <t>ITEMIZED COST BREAKDOWN</t>
  </si>
  <si>
    <t>Material Cost (₹)</t>
  </si>
  <si>
    <t>Rate (₹/hr)</t>
  </si>
  <si>
    <t>Subtotal - Water Supply</t>
  </si>
  <si>
    <t>Subtotal - Drainage &amp; Venting</t>
  </si>
  <si>
    <t>Subtotal - Fixtures &amp; Equipment</t>
  </si>
  <si>
    <t>Subtotal - Storm Water</t>
  </si>
  <si>
    <t>Subtotal - Labor</t>
  </si>
  <si>
    <t>Subtotal - Equipment &amp; Subs</t>
  </si>
  <si>
    <t>COST SUMMARY</t>
  </si>
  <si>
    <t>Subtotal - Materials</t>
  </si>
  <si>
    <t>Subtotal - Line Totals</t>
  </si>
  <si>
    <t>DIRECT COST SUBTOTAL</t>
  </si>
  <si>
    <t>SUBTOTAL BEFORE TAX</t>
  </si>
  <si>
    <t>GST BREAKUP</t>
  </si>
  <si>
    <t>CGST @ 9%</t>
  </si>
  <si>
    <t>SGST @ 9%</t>
  </si>
  <si>
    <t>IGST @ 18% (if interstate)</t>
  </si>
  <si>
    <t>N/A for intrastate</t>
  </si>
  <si>
    <t>Total GST (CGST + SGST)</t>
  </si>
  <si>
    <t>GRAND TOTAL (INR)</t>
  </si>
  <si>
    <t>Amount in Words:</t>
  </si>
  <si>
    <t>Rupees _____ Lakhs _____ Thousand Only</t>
  </si>
  <si>
    <t>BASE BID + ALTERNATES</t>
  </si>
  <si>
    <t>Base Bid Amount</t>
  </si>
  <si>
    <t>Alternate 1: Premium Fixtures Upgrade</t>
  </si>
  <si>
    <t>Alternate 2: Extended Warranty (5 years)</t>
  </si>
  <si>
    <t>Alternate 3: Water Recycling System</t>
  </si>
  <si>
    <t>TOTAL WITH ALL ALTERNATES</t>
  </si>
  <si>
    <t>ASSUMPTIONS</t>
  </si>
  <si>
    <t>• Site access available during normal working hours (8 AM - 6 PM, Mon-Sat)</t>
  </si>
  <si>
    <t>• Clean water and electricity available at site at no cost to contractor</t>
  </si>
  <si>
    <t>• All civil/structural work (chasing, grouting, patching) by others unless specified</t>
  </si>
  <si>
    <t>• Architectural finishes and tiling by others</t>
  </si>
  <si>
    <t>• Fire stopping and sealing included for penetrations in fire-rated assemblies</t>
  </si>
  <si>
    <t>• Coordination with other MEP trades assumed but not delays caused by others</t>
  </si>
  <si>
    <t>• Existing plumbing infrastructure in serviceable condition</t>
  </si>
  <si>
    <t>• No hazardous material removal required (asbestos, lead)</t>
  </si>
  <si>
    <t>• Temporary facilities (toilets, storage) provided by main contractor</t>
  </si>
  <si>
    <t>• All materials as per approved samples and shop drawings</t>
  </si>
  <si>
    <t>EXCLUSIONS</t>
  </si>
  <si>
    <t>• Civil and masonry work including wall chasing and floor cutting</t>
  </si>
  <si>
    <t>• Waterproofing and anti-termite treatment</t>
  </si>
  <si>
    <t>• Electrical work including wiring for water heaters and sensors</t>
  </si>
  <si>
    <t>• HVAC and fire protection systems</t>
  </si>
  <si>
    <t>• Interior finishing, tiling, and painting</t>
  </si>
  <si>
    <t>• Furniture and vanity units (CP counters provided by others)</t>
  </si>
  <si>
    <t>• Landscaping and external sitework beyond building line</t>
  </si>
  <si>
    <t>• Main water supply connection charges from municipal authority</t>
  </si>
  <si>
    <t>• Sewer connection charges and NOCs</t>
  </si>
  <si>
    <t>• Architect/consultant fees</t>
  </si>
  <si>
    <t>• Sales tax/GST on client-supplied materials</t>
  </si>
  <si>
    <t>• Escalation beyond validity period</t>
  </si>
  <si>
    <t>• Works not shown on approved drawings</t>
  </si>
  <si>
    <t>• Night work, overtime, or acceleration unless pre-approved</t>
  </si>
  <si>
    <t>• Insurance beyond standard contractor coverage</t>
  </si>
  <si>
    <t>PAYMENT TERMS &amp; SCHEDULE</t>
  </si>
  <si>
    <t>Milestone</t>
  </si>
  <si>
    <t>Percentage</t>
  </si>
  <si>
    <t>Advance Payment (on work order acceptance)</t>
  </si>
  <si>
    <t>20%</t>
  </si>
  <si>
    <t>On completion of rough-in plumbing (water &amp; drainage)</t>
  </si>
  <si>
    <t>25%</t>
  </si>
  <si>
    <t>On completion of fixture installation (50% fixtures)</t>
  </si>
  <si>
    <t>On substantial completion &amp; testing</t>
  </si>
  <si>
    <t>Final payment (after handover &amp; defect liability period)</t>
  </si>
  <si>
    <t>• All payments due within 15 days of invoice submission</t>
  </si>
  <si>
    <t>• GST invoice will be raised for each milestone as per prevailing rates</t>
  </si>
  <si>
    <t>• TDS @ 2% will be deducted at source as applicable under Income Tax Act</t>
  </si>
  <si>
    <t>• Retention: 5% of each payment to be released after 6-month defect liability period</t>
  </si>
  <si>
    <t>• Interest @ 18% p.a. applicable on overdue payments beyond 30 days</t>
  </si>
  <si>
    <t>PROJECT SCHEDULE / TIMELINE</t>
  </si>
  <si>
    <t>Phase</t>
  </si>
  <si>
    <t>Activity</t>
  </si>
  <si>
    <t>Duration</t>
  </si>
  <si>
    <t>Start</t>
  </si>
  <si>
    <t>End</t>
  </si>
  <si>
    <t>Mobilization &amp; Material Procurement</t>
  </si>
  <si>
    <t>Week 1</t>
  </si>
  <si>
    <t>Week 2</t>
  </si>
  <si>
    <t>Work Order</t>
  </si>
  <si>
    <t>Rough-in - Water Supply Piping</t>
  </si>
  <si>
    <t>Week 5</t>
  </si>
  <si>
    <t>Phase 1</t>
  </si>
  <si>
    <t>Rough-in - Drainage &amp; Vent Piping</t>
  </si>
  <si>
    <t>Week 3</t>
  </si>
  <si>
    <t>Week 6</t>
  </si>
  <si>
    <t>Storm Water Drainage</t>
  </si>
  <si>
    <t>Week 7</t>
  </si>
  <si>
    <t>Phase 2</t>
  </si>
  <si>
    <t>Pressure Testing &amp; Inspections</t>
  </si>
  <si>
    <t>Week 8</t>
  </si>
  <si>
    <t>Phase 2,3,4</t>
  </si>
  <si>
    <t>Fixture Installation</t>
  </si>
  <si>
    <t>Week 11</t>
  </si>
  <si>
    <t>Phase 5</t>
  </si>
  <si>
    <t>Final Connections &amp; Commissioning</t>
  </si>
  <si>
    <t>Week 12</t>
  </si>
  <si>
    <t>Phase 6</t>
  </si>
  <si>
    <t>Punch List &amp; Documentation</t>
  </si>
  <si>
    <t>Week 13</t>
  </si>
  <si>
    <t>Phase 7</t>
  </si>
  <si>
    <t>Total Project Duration:</t>
  </si>
  <si>
    <t>13 Weeks (Approximately 3 Months)</t>
  </si>
  <si>
    <t>Note: Schedule subject to timely approvals, site access, and coordination with other trades</t>
  </si>
  <si>
    <t>WARRANTY</t>
  </si>
  <si>
    <t>Workmanship Warranty:</t>
  </si>
  <si>
    <t>24 months from date of substantial completion</t>
  </si>
  <si>
    <t>Material/Product Warranty:</t>
  </si>
  <si>
    <t>As per manufacturer's warranty (typically 1-5 years)</t>
  </si>
  <si>
    <t>Fixtures (Jaquar/Hindware):</t>
  </si>
  <si>
    <t>5 years manufacturer warranty</t>
  </si>
  <si>
    <t>Concealed Cisterns (Geberit):</t>
  </si>
  <si>
    <t>10 years manufacturer warranty</t>
  </si>
  <si>
    <t>Pipes &amp; Fittings:</t>
  </si>
  <si>
    <t>15 years manufacturer warranty (Astral/Supreme)</t>
  </si>
  <si>
    <t>Water Heaters:</t>
  </si>
  <si>
    <t>2-5 years as per brand</t>
  </si>
  <si>
    <t>Warranty Exclusions:</t>
  </si>
  <si>
    <t>• Damage due to misuse, negligence, or improper maintenance</t>
  </si>
  <si>
    <t>• Damage from unauthorized repairs or modifications</t>
  </si>
  <si>
    <t>• Normal wear and tear, consumables (washers, gaskets)</t>
  </si>
  <si>
    <t>• Damage from water quality issues (hard water, corrosion)</t>
  </si>
  <si>
    <t>CHANGE ORDER PROCEDURE</t>
  </si>
  <si>
    <t>• All changes to the scope of work must be requested in writing</t>
  </si>
  <si>
    <t>• Contractor will provide written quote within 3 working days of request</t>
  </si>
  <si>
    <t>• No change work shall commence without written approval from authorized client representative</t>
  </si>
  <si>
    <t>• Change orders will be priced at rates consistent with this estimate plus applicable markup</t>
  </si>
  <si>
    <t>• Time extensions for change orders will be evaluated and agreed separately</t>
  </si>
  <si>
    <t>• All approved changes will be documented and attached to this estimate</t>
  </si>
  <si>
    <t>• Cumulative changes exceeding 10% of contract value require formal amendment</t>
  </si>
  <si>
    <t>INSURANCE &amp; COMPLIANCE</t>
  </si>
  <si>
    <t>Contractor's All Risk (CAR) Insurance:</t>
  </si>
  <si>
    <t>Covered under ICICI Lombard Policy</t>
  </si>
  <si>
    <t>Third Party Liability:</t>
  </si>
  <si>
    <t>₹5 Crore coverage</t>
  </si>
  <si>
    <t>Workmen Compensation:</t>
  </si>
  <si>
    <t>As per Workmen Compensation Act, 1923</t>
  </si>
  <si>
    <t>EPFO/ESIC Compliance:</t>
  </si>
  <si>
    <t>All statutory registrations current</t>
  </si>
  <si>
    <t>Safety Compliance:</t>
  </si>
  <si>
    <t>BOCW Act and applicable state regulations</t>
  </si>
  <si>
    <t>ACCEPTANCE &amp; AUTHORIZATION</t>
  </si>
  <si>
    <t>PREPARED BY (Contractor)</t>
  </si>
  <si>
    <t>ACCEPTED BY (Client)</t>
  </si>
  <si>
    <t>Name: _______________________</t>
  </si>
  <si>
    <t>Title: Senior Estimator</t>
  </si>
  <si>
    <t>Title: _______________________</t>
  </si>
  <si>
    <t>Date: _______________________</t>
  </si>
  <si>
    <t>Signature: _______________________</t>
  </si>
  <si>
    <t>Company Seal:</t>
  </si>
  <si>
    <t>Authorization:</t>
  </si>
  <si>
    <t>☐ Base Bid Accepted</t>
  </si>
  <si>
    <t>☐ Base Bid + Alternate 1</t>
  </si>
  <si>
    <t>☐ Base Bid + All Alternates</t>
  </si>
  <si>
    <t>By signing above, the Client confirms acceptance of this estimate including all terms, conditions, assumptions, and exclusions stated herein. This estimate becomes a binding contract upon signature by both parties.</t>
  </si>
  <si>
    <t>Document Reference: PLUMB-EST-2024-001  |  Version: 1.0  |  Page ___ of ___</t>
  </si>
  <si>
    <t>TERMS &amp; CONDITIONS</t>
  </si>
  <si>
    <t>Commercial Plumbing Contract Terms</t>
  </si>
  <si>
    <t>1. SCOPE OF WORK</t>
  </si>
  <si>
    <t>The Contractor shall furnish all labor, materials, equipment, and supervision necessary to complete the plumbing work as described in the attached estimate and referenced drawings. Work shall be performed in accordance with applicable building codes (National Building Code of India), manufacturer specifications, and industry best practices. Any work not specifically included in the scope shall be considered additional and will require a written change order approved by both parties before commencement.</t>
  </si>
  <si>
    <t>2. CONTRACT DOCUMENTS</t>
  </si>
  <si>
    <t>The contract documents include and shall govern in the following order of precedence:</t>
  </si>
  <si>
    <t>(a) Signed Estimate/Proposal</t>
  </si>
  <si>
    <t>(b) These Terms &amp; Conditions</t>
  </si>
  <si>
    <t>(c) Referenced Drawings and Specifications</t>
  </si>
  <si>
    <t>(d) Approved Shop Drawings and Submittals</t>
  </si>
  <si>
    <t>(e) Change Orders and Amendments</t>
  </si>
  <si>
    <t>3. PRICING &amp; PAYMENT TERMS</t>
  </si>
  <si>
    <t>3.1 All prices are quoted in Indian Rupees (₹) and include applicable GST (Goods and Services Tax) as itemized in the estimate.</t>
  </si>
  <si>
    <t>3.2 Payment shall be made as per the milestone schedule specified in the estimate, within 15 days of invoice submission.</t>
  </si>
  <si>
    <t>3.3 A 5% retention shall be held from each progress payment and released after satisfactory completion of the 6-month defect liability period.</t>
  </si>
  <si>
    <t>3.4 Interest at 18% per annum shall be charged on amounts overdue beyond 30 days from invoice date.</t>
  </si>
  <si>
    <t>3.5 TDS (Tax Deducted at Source) shall be deducted at applicable rates as per Income Tax Act provisions. TDS certificates to be provided quarterly.</t>
  </si>
  <si>
    <t>4. TAXES &amp; STATUTORY COMPLIANCE</t>
  </si>
  <si>
    <t>4.1 The Contractor holds valid GSTIN and shall issue GST-compliant invoices with proper HSN/SAC codes.</t>
  </si>
  <si>
    <t>4.2 E-way bills shall be generated for material transportation as required under GST regulations.</t>
  </si>
  <si>
    <t>4.3 The Contractor shall maintain valid registrations under PF (Provident Fund) and ESI (Employees' State Insurance) Acts and submit monthly compliance reports.</t>
  </si>
  <si>
    <t>4.4 All statutory labor welfare contributions and professional tax obligations shall be the Contractor's responsibility.</t>
  </si>
  <si>
    <t>5. PROJECT SCHEDULE &amp; DELAYS</t>
  </si>
  <si>
    <t>5.1 The Contractor commits to complete work within the timeline specified in the estimate, subject to timely site access and approvals.</t>
  </si>
  <si>
    <t>5.2 Force Majeure: Neither party shall be liable for delays due to acts of God, natural disasters, government actions, strikes, or other events beyond reasonable control.</t>
  </si>
  <si>
    <t>5.3 Liquidated damages at 0.5% of contract value per week of delay (maximum 10%) may be applied for delays attributable to the Contractor.</t>
  </si>
  <si>
    <t>5.4 Extensions of time shall be granted for delays caused by Client, design changes, or Force Majeure events.</t>
  </si>
  <si>
    <t>6. CHANGES &amp; VARIATIONS</t>
  </si>
  <si>
    <t>6.1 No extra work shall be performed without a written Change Order signed by both parties.</t>
  </si>
  <si>
    <t>6.2 Change Orders shall detail the scope change, price adjustment, and any impact on project schedule.</t>
  </si>
  <si>
    <t>6.3 Pricing for additions shall be based on estimate rates or, for new items, mutually agreed unit rates.</t>
  </si>
  <si>
    <t>6.4 Deletions from scope shall be credited at estimate rates less 10% overhead.</t>
  </si>
  <si>
    <t>6.5 The Client may order changes within the general scope; substantial scope changes require mutual agreement.</t>
  </si>
  <si>
    <t>7. WARRANTY</t>
  </si>
  <si>
    <t>7.1 WORKMANSHIP WARRANTY: The Contractor warrants all workmanship for a period of 24 months from the date of substantial completion.</t>
  </si>
  <si>
    <t>7.2 MATERIAL WARRANTY: All materials shall carry manufacturer's standard warranty. Warranty documentation shall be provided to Client upon project completion.</t>
  </si>
  <si>
    <t>7.3 DEFECT LIABILITY: During the 6-month defect liability period, the Contractor shall rectify any defects at no additional cost within 7 days of notification.</t>
  </si>
  <si>
    <t>7.4 WARRANTY EXCLUSIONS: Warranty does not cover damage caused by misuse, unauthorized modifications, lack of maintenance, or normal wear and tear.</t>
  </si>
  <si>
    <t>7.5 The Contractor shall respond to warranty claims within 48 hours and complete repairs within 7 working days.</t>
  </si>
  <si>
    <t>8. INSURANCE &amp; INDEMNITY</t>
  </si>
  <si>
    <t>8.1 The Contractor shall maintain Contractor's All Risk (CAR) Insurance covering the full value of works until handover.</t>
  </si>
  <si>
    <t>8.2 Third Party Liability Insurance with minimum coverage of ₹50,00,000 per occurrence shall be maintained.</t>
  </si>
  <si>
    <t>8.3 Workmen Compensation Insurance as per the Workmen's Compensation Act, 1923 shall cover all site workers.</t>
  </si>
  <si>
    <t>8.4 The Contractor shall indemnify the Client against all claims, damages, and liabilities arising from the Contractor's negligence.</t>
  </si>
  <si>
    <t>8.5 Copies of insurance policies and proof of premium payment shall be submitted before work commencement.</t>
  </si>
  <si>
    <t>9. SAFETY &amp; SITE REGULATIONS</t>
  </si>
  <si>
    <t>9.1 The Contractor shall comply with the Building and Other Construction Workers (BOCW) Act, 1996 and all applicable safety regulations.</t>
  </si>
  <si>
    <t>9.2 All workers shall be provided with and required to wear appropriate Personal Protective Equipment (PPE) at all times.</t>
  </si>
  <si>
    <t>9.3 The Contractor shall conduct regular toolbox talks and maintain safety records as required.</t>
  </si>
  <si>
    <t>9.4 The Contractor shall adhere to site rules, working hours, and access protocols established by the Client.</t>
  </si>
  <si>
    <t>9.5 Any safety violations may result in work stoppage until corrective measures are implemented.</t>
  </si>
  <si>
    <t>10. DISPUTE RESOLUTION</t>
  </si>
  <si>
    <t>10.1 The parties shall attempt to resolve any dispute through good faith negotiation within 15 days of written notice.</t>
  </si>
  <si>
    <t>10.2 If negotiation fails, disputes shall be referred to arbitration under the Arbitration and Conciliation Act, 1996.</t>
  </si>
  <si>
    <t>10.3 Arbitration shall be conducted by a sole arbitrator mutually appointed, with proceedings in English and held in the city where the project is located.</t>
  </si>
  <si>
    <t>10.4 The arbitrator's decision shall be final and binding on both parties.</t>
  </si>
  <si>
    <t>10.5 Courts in the city where the project is located shall have exclusive jurisdiction over any legal proceedings.</t>
  </si>
  <si>
    <t>11. TERMINATION</t>
  </si>
  <si>
    <t>11.1 TERMINATION FOR CAUSE: Either party may terminate if the other commits a material breach and fails to cure within 15 days of written notice.</t>
  </si>
  <si>
    <t>11.2 TERMINATION FOR CONVENIENCE: The Client may terminate for convenience with 30 days written notice and payment for work completed.</t>
  </si>
  <si>
    <t>11.3 Upon termination, the Contractor shall secure the site, remove equipment, and deliver all completed work and materials paid for.</t>
  </si>
  <si>
    <t>11.4 The Client shall pay for all work satisfactorily completed up to the termination date, less any damages for breach.</t>
  </si>
  <si>
    <t>12. CONFIDENTIALITY</t>
  </si>
  <si>
    <t>12.1 Both parties shall maintain confidentiality of all commercial, technical, and financial information disclosed during the project.</t>
  </si>
  <si>
    <t>12.2 Confidential information shall not be disclosed to third parties without prior written consent, except as required by law.</t>
  </si>
  <si>
    <t>12.3 This confidentiality obligation shall survive the completion or termination of the contract for a period of 3 years.</t>
  </si>
  <si>
    <t>13. GENERAL PROVISIONS</t>
  </si>
  <si>
    <t>13.1 ENTIRE AGREEMENT: This contract, including all attachments, constitutes the entire agreement and supersedes all prior negotiations and agreements.</t>
  </si>
  <si>
    <t>13.2 AMENDMENTS: No modification of this contract shall be valid unless in writing and signed by authorized representatives of both parties.</t>
  </si>
  <si>
    <t>13.3 SEVERABILITY: If any provision is found invalid, the remaining provisions shall continue in full force and effect.</t>
  </si>
  <si>
    <t>13.4 ASSIGNMENT: Neither party may assign this contract without prior written consent of the other party.</t>
  </si>
  <si>
    <t>13.5 GOVERNING LAW: This contract shall be governed by the Indian Contract Act, 1872 and the laws of India.</t>
  </si>
  <si>
    <t>13.6 NOTICES: All notices shall be in writing and delivered by registered post, courier, or email to the addresses specified in the estimate.</t>
  </si>
  <si>
    <t>By signing the estimate/proposal, the Client acknowledges having read, understood, and agreed to these Terms &amp; Conditions.</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</si>
</sst>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
    <numFmt numFmtId="165" formatCode="₹#,##0.00"/>
    <numFmt numFmtId="166" formatCode="yyyy-mm-dd"/>
    <numFmt numFmtId="167" formatCode="#,##0.0"/>
    <numFmt numFmtId="168" formatCode="$#,##0.00"/>
  </numFmts>
  <fonts count="64">
    <font>
      <sz val="11.0"/>
      <color theme="1"/>
      <name val="Calibri"/>
      <scheme val="minor"/>
    </font>
    <font>
      <b/>
      <sz val="18.0"/>
      <color rgb="FF1E3A5F"/>
      <name val="Aptos Narrow"/>
    </font>
    <font/>
    <font>
      <b/>
      <sz val="22.0"/>
      <color rgb="FF1E3A5F"/>
      <name val="Aptos Narrow"/>
    </font>
    <font>
      <i/>
      <sz val="12.0"/>
      <color rgb="FF666666"/>
      <name val="Aptos Narrow"/>
    </font>
    <font>
      <color theme="1"/>
      <name val="Calibri"/>
    </font>
    <font>
      <b/>
      <sz val="28.0"/>
      <color rgb="FF1E3A5F"/>
      <name val="Aptos Narrow"/>
    </font>
    <font>
      <sz val="14.0"/>
      <color rgb="FF666666"/>
      <name val="Aptos Narrow"/>
    </font>
    <font>
      <b/>
      <sz val="14.0"/>
      <color rgb="FFFFFFFF"/>
      <name val="Aptos Narrow"/>
    </font>
    <font>
      <b/>
      <sz val="11.0"/>
      <color rgb="FF1E3A5F"/>
      <name val="Aptos Narrow"/>
    </font>
    <font>
      <sz val="11.0"/>
      <color rgb="FF333333"/>
      <name val="Aptos Narrow"/>
    </font>
    <font>
      <u/>
      <sz val="11.0"/>
      <color rgb="FF333333"/>
      <name val="Arial"/>
    </font>
    <font>
      <i/>
      <sz val="10.0"/>
      <color rgb="FF888888"/>
      <name val="Aptos Narrow"/>
    </font>
    <font>
      <sz val="9.0"/>
      <color rgb="FF888888"/>
      <name val="Aptos Narrow"/>
    </font>
    <font>
      <b/>
      <sz val="20.0"/>
      <color rgb="FF1F4E78"/>
      <name val="Arial"/>
    </font>
    <font>
      <sz val="12.0"/>
      <color rgb="FF666666"/>
      <name val="Arial"/>
    </font>
    <font>
      <b/>
      <sz val="14.0"/>
      <color rgb="FFFFFFFF"/>
      <name val="Arial"/>
    </font>
    <font>
      <sz val="11.0"/>
      <color rgb="FF333333"/>
      <name val="Arial"/>
    </font>
    <font>
      <b/>
      <sz val="12.0"/>
      <color rgb="FF1F4E78"/>
      <name val="Arial"/>
    </font>
    <font>
      <i/>
      <sz val="11.0"/>
      <color rgb="FF2E7D32"/>
      <name val="Arial"/>
    </font>
    <font>
      <b/>
      <sz val="11.0"/>
      <color rgb="FF1F4E78"/>
      <name val="Arial"/>
    </font>
    <font>
      <b/>
      <sz val="11.0"/>
      <color rgb="FFFFFFFF"/>
      <name val="Arial"/>
    </font>
    <font>
      <b/>
      <sz val="11.0"/>
      <color rgb="FF333333"/>
      <name val="Consolas"/>
    </font>
    <font>
      <sz val="11.0"/>
      <color rgb="FF666666"/>
      <name val="Consolas"/>
    </font>
    <font>
      <sz val="11.0"/>
      <color rgb="FF666666"/>
      <name val="Arial"/>
    </font>
    <font>
      <i/>
      <sz val="10.0"/>
      <color rgb="FF999999"/>
      <name val="Arial"/>
    </font>
    <font>
      <b/>
      <sz val="22.0"/>
      <color rgb="FF1F4E78"/>
      <name val="Arial"/>
    </font>
    <font>
      <sz val="14.0"/>
      <color rgb="FF666666"/>
      <name val="Arial"/>
    </font>
    <font>
      <b/>
      <sz val="12.0"/>
      <color rgb="FFFFFFFF"/>
      <name val="Arial"/>
    </font>
    <font>
      <b/>
      <sz val="20.0"/>
      <color rgb="FF2E75B6"/>
      <name val="Arial"/>
    </font>
    <font>
      <b/>
      <sz val="20.0"/>
      <color rgb="FF2E7D32"/>
      <name val="Arial"/>
    </font>
    <font>
      <sz val="10.0"/>
      <color rgb="FF888888"/>
      <name val="Arial"/>
    </font>
    <font>
      <b/>
      <sz val="20.0"/>
      <color rgb="FFE65100"/>
      <name val="Arial"/>
    </font>
    <font>
      <b/>
      <sz val="20.0"/>
      <color rgb="FF5B9BD5"/>
      <name val="Arial"/>
    </font>
    <font>
      <b/>
      <sz val="20.0"/>
      <color rgb="FF00796B"/>
      <name val="Arial"/>
    </font>
    <font>
      <b/>
      <sz val="11.0"/>
      <color theme="1"/>
      <name val="Arial"/>
    </font>
    <font>
      <color theme="1"/>
      <name val="Calibri"/>
      <scheme val="minor"/>
    </font>
    <font>
      <b/>
      <sz val="10.0"/>
      <color rgb="FF999999"/>
      <name val="Arial"/>
    </font>
    <font>
      <b/>
      <sz val="11.0"/>
      <color rgb="FF856404"/>
      <name val="Arial"/>
    </font>
    <font>
      <b/>
      <sz val="20.0"/>
      <color rgb="FF1E3A5F"/>
      <name val="Aptos Narrow"/>
    </font>
    <font>
      <i/>
      <sz val="11.0"/>
      <color rgb="FF666666"/>
      <name val="Aptos Narrow"/>
    </font>
    <font>
      <b/>
      <sz val="11.0"/>
      <color rgb="FFFFFFFF"/>
      <name val="Aptos Narrow"/>
    </font>
    <font>
      <b/>
      <sz val="11.0"/>
      <color theme="1"/>
      <name val="Aptos Narrow"/>
    </font>
    <font>
      <b/>
      <sz val="11.0"/>
      <color rgb="FF666666"/>
      <name val="Aptos Narrow"/>
    </font>
    <font>
      <b/>
      <sz val="10.0"/>
      <color rgb="FFFFFFFF"/>
      <name val="Aptos Narrow"/>
    </font>
    <font>
      <b/>
      <sz val="10.0"/>
      <color theme="1"/>
      <name val="Aptos Narrow"/>
    </font>
    <font>
      <i/>
      <sz val="10.0"/>
      <color rgb="FF666666"/>
      <name val="Aptos Narrow"/>
    </font>
    <font>
      <b/>
      <sz val="12.0"/>
      <color rgb="FFFFFFFF"/>
      <name val="Aptos Narrow"/>
    </font>
    <font>
      <b/>
      <sz val="12.0"/>
      <color rgb="FF1E3A5F"/>
      <name val="Aptos Narrow"/>
    </font>
    <font>
      <b/>
      <sz val="14.0"/>
      <color rgb="FF666666"/>
      <name val="Aptos Narrow"/>
    </font>
    <font>
      <b/>
      <sz val="16.0"/>
      <color rgb="FF1F4E78"/>
      <name val="Aptos Narrow"/>
    </font>
    <font>
      <sz val="10.0"/>
      <color rgb="FF666666"/>
      <name val="Aptos Narrow"/>
    </font>
    <font>
      <b/>
      <sz val="18.0"/>
      <color rgb="FF1F4E78"/>
      <name val="Aptos Narrow"/>
    </font>
    <font>
      <b/>
      <sz val="11.0"/>
      <color rgb="FF1F4E78"/>
      <name val="Aptos Narrow"/>
    </font>
    <font>
      <sz val="11.0"/>
      <color theme="1"/>
      <name val="Aptos Narrow"/>
    </font>
    <font>
      <color rgb="FF808080"/>
      <name val="Calibri"/>
    </font>
    <font>
      <i/>
      <sz val="10.0"/>
      <color rgb="FF808080"/>
      <name val="Aptos Narrow"/>
    </font>
    <font>
      <i/>
      <sz val="10.0"/>
      <color theme="1"/>
      <name val="Aptos Narrow"/>
    </font>
    <font>
      <b/>
      <sz val="11.0"/>
      <color rgb="FF000000"/>
      <name val="Aptos Narrow"/>
    </font>
    <font>
      <sz val="10.0"/>
      <color theme="1"/>
      <name val="Aptos Narrow"/>
    </font>
    <font>
      <sz val="10.0"/>
      <color rgb="FF999999"/>
      <name val="Aptos Narrow"/>
    </font>
    <font>
      <sz val="12.0"/>
      <color rgb="FF666666"/>
      <name val="Aptos Narrow"/>
    </font>
    <font>
      <b/>
      <sz val="12.0"/>
      <color rgb="FF1F4E78"/>
      <name val="Aptos Narrow"/>
    </font>
    <font>
      <sz val="11.0"/>
      <color rgb="FF000000"/>
      <name val="Aptos Narrow"/>
    </font>
  </fonts>
  <fills count="33">
    <fill>
      <patternFill patternType="none"/>
    </fill>
    <fill>
      <patternFill patternType="lightGray"/>
    </fill>
    <fill>
      <patternFill patternType="solid">
        <fgColor rgb="FFF5F5F5"/>
        <bgColor rgb="FFF5F5F5"/>
      </patternFill>
    </fill>
    <fill>
      <patternFill patternType="solid">
        <fgColor rgb="FF1E3A5F"/>
        <bgColor rgb="FF1E3A5F"/>
      </patternFill>
    </fill>
    <fill>
      <patternFill patternType="solid">
        <fgColor rgb="FFF8F9FA"/>
        <bgColor rgb="FFF8F9FA"/>
      </patternFill>
    </fill>
    <fill>
      <patternFill patternType="solid">
        <fgColor rgb="FF1F4E78"/>
        <bgColor rgb="FF1F4E78"/>
      </patternFill>
    </fill>
    <fill>
      <patternFill patternType="solid">
        <fgColor rgb="FFE8F4FD"/>
        <bgColor rgb="FFE8F4FD"/>
      </patternFill>
    </fill>
    <fill>
      <patternFill patternType="solid">
        <fgColor rgb="FF4472C4"/>
        <bgColor rgb="FF4472C4"/>
      </patternFill>
    </fill>
    <fill>
      <patternFill patternType="solid">
        <fgColor rgb="FFF0F6FF"/>
        <bgColor rgb="FFF0F6FF"/>
      </patternFill>
    </fill>
    <fill>
      <patternFill patternType="solid">
        <fgColor rgb="FF2E75B6"/>
        <bgColor rgb="FF2E75B6"/>
      </patternFill>
    </fill>
    <fill>
      <patternFill patternType="solid">
        <fgColor rgb="FF2E7D32"/>
        <bgColor rgb="FF2E7D32"/>
      </patternFill>
    </fill>
    <fill>
      <patternFill patternType="solid">
        <fgColor rgb="FFE65100"/>
        <bgColor rgb="FFE65100"/>
      </patternFill>
    </fill>
    <fill>
      <patternFill patternType="solid">
        <fgColor rgb="FF5B9BD5"/>
        <bgColor rgb="FF5B9BD5"/>
      </patternFill>
    </fill>
    <fill>
      <patternFill patternType="solid">
        <fgColor rgb="FF00796B"/>
        <bgColor rgb="FF00796B"/>
      </patternFill>
    </fill>
    <fill>
      <patternFill patternType="solid">
        <fgColor rgb="FFF9F9F9"/>
        <bgColor rgb="FFF9F9F9"/>
      </patternFill>
    </fill>
    <fill>
      <patternFill patternType="solid">
        <fgColor rgb="FFFFF3CD"/>
        <bgColor rgb="FFFFF3CD"/>
      </patternFill>
    </fill>
    <fill>
      <patternFill patternType="solid">
        <fgColor rgb="FFE8E8E8"/>
        <bgColor rgb="FFE8E8E8"/>
      </patternFill>
    </fill>
    <fill>
      <patternFill patternType="solid">
        <fgColor rgb="FFFAFAFA"/>
        <bgColor rgb="FFFAFAFA"/>
      </patternFill>
    </fill>
    <fill>
      <patternFill patternType="solid">
        <fgColor rgb="FFD6EAF8"/>
        <bgColor rgb="FFD6EAF8"/>
      </patternFill>
    </fill>
    <fill>
      <patternFill patternType="solid">
        <fgColor rgb="FF0D47A1"/>
        <bgColor rgb="FF0D47A1"/>
      </patternFill>
    </fill>
    <fill>
      <patternFill patternType="solid">
        <fgColor rgb="FFFFF9E6"/>
        <bgColor rgb="FFFFF9E6"/>
      </patternFill>
    </fill>
    <fill>
      <patternFill patternType="solid">
        <fgColor rgb="FFE8F5E9"/>
        <bgColor rgb="FFE8F5E9"/>
      </patternFill>
    </fill>
    <fill>
      <patternFill patternType="solid">
        <fgColor rgb="FF3366CC"/>
        <bgColor rgb="FF3366CC"/>
      </patternFill>
    </fill>
    <fill>
      <patternFill patternType="solid">
        <fgColor rgb="FFF5F8FC"/>
        <bgColor rgb="FFF5F8FC"/>
      </patternFill>
    </fill>
    <fill>
      <patternFill patternType="solid">
        <fgColor rgb="FFB8D4E8"/>
        <bgColor rgb="FFB8D4E8"/>
      </patternFill>
    </fill>
    <fill>
      <patternFill patternType="solid">
        <fgColor rgb="FFD6E3F8"/>
        <bgColor rgb="FFD6E3F8"/>
      </patternFill>
    </fill>
    <fill>
      <patternFill patternType="solid">
        <fgColor rgb="FFF2F2F2"/>
        <bgColor rgb="FFF2F2F2"/>
      </patternFill>
    </fill>
    <fill>
      <patternFill patternType="solid">
        <fgColor rgb="FFBDD7EE"/>
        <bgColor rgb="FFBDD7EE"/>
      </patternFill>
    </fill>
    <fill>
      <patternFill patternType="solid">
        <fgColor rgb="FFFFFFFF"/>
        <bgColor rgb="FFFFFFFF"/>
      </patternFill>
    </fill>
    <fill>
      <patternFill patternType="solid">
        <fgColor rgb="FFF8F8F8"/>
        <bgColor rgb="FFF8F8F8"/>
      </patternFill>
    </fill>
    <fill>
      <patternFill patternType="solid">
        <fgColor rgb="FFF0F0F0"/>
        <bgColor rgb="FFF0F0F0"/>
      </patternFill>
    </fill>
    <fill>
      <patternFill patternType="solid">
        <fgColor rgb="FFD6DCE5"/>
        <bgColor rgb="FFD6DCE5"/>
      </patternFill>
    </fill>
    <fill>
      <patternFill patternType="solid">
        <fgColor rgb="FFE6E6E6"/>
        <bgColor rgb="FFE6E6E6"/>
      </patternFill>
    </fill>
  </fills>
  <borders count="63">
    <border/>
    <border>
      <left style="medium">
        <color rgb="FF1E3A5F"/>
      </left>
      <top style="medium">
        <color rgb="FF1E3A5F"/>
      </top>
      <bottom style="medium">
        <color rgb="FF1E3A5F"/>
      </bottom>
    </border>
    <border>
      <top style="medium">
        <color rgb="FF1E3A5F"/>
      </top>
      <bottom style="medium">
        <color rgb="FF1E3A5F"/>
      </bottom>
    </border>
    <border>
      <right style="medium">
        <color rgb="FF1E3A5F"/>
      </right>
      <top style="medium">
        <color rgb="FF1E3A5F"/>
      </top>
      <bottom style="medium">
        <color rgb="FF1E3A5F"/>
      </bottom>
    </border>
    <border>
      <left/>
      <top/>
      <bottom/>
    </border>
    <border>
      <top/>
      <bottom/>
    </border>
    <border>
      <right/>
      <top/>
      <bottom/>
    </border>
    <border>
      <left style="thin">
        <color rgb="FFDDDDDD"/>
      </left>
      <top style="thin">
        <color rgb="FFDDDDDD"/>
      </top>
      <bottom style="thin">
        <color rgb="FFDDDDDD"/>
      </bottom>
    </border>
    <border>
      <top style="thin">
        <color rgb="FFDDDDDD"/>
      </top>
      <bottom style="thin">
        <color rgb="FFDDDDDD"/>
      </bottom>
    </border>
    <border>
      <right style="thin">
        <color rgb="FFDDDDDD"/>
      </right>
      <top style="thin">
        <color rgb="FFDDDDDD"/>
      </top>
      <bottom style="thin">
        <color rgb="FFDDDDDD"/>
      </bottom>
    </border>
    <border>
      <left/>
      <right/>
      <top/>
      <bottom/>
    </border>
    <border>
      <left style="medium">
        <color rgb="FFCCCCCC"/>
      </left>
      <top style="medium">
        <color rgb="FFCCCCCC"/>
      </top>
    </border>
    <border>
      <top style="medium">
        <color rgb="FFCCCCCC"/>
      </top>
    </border>
    <border>
      <right style="medium">
        <color rgb="FFCCCCCC"/>
      </right>
      <top style="medium">
        <color rgb="FFCCCCCC"/>
      </top>
    </border>
    <border>
      <left style="medium">
        <color rgb="FFCCCCCC"/>
      </left>
    </border>
    <border>
      <right style="medium">
        <color rgb="FFCCCCCC"/>
      </right>
    </border>
    <border>
      <left style="medium">
        <color rgb="FFCCCCCC"/>
      </left>
      <bottom style="medium">
        <color rgb="FFCCCCCC"/>
      </bottom>
    </border>
    <border>
      <bottom style="medium">
        <color rgb="FFCCCCCC"/>
      </bottom>
    </border>
    <border>
      <right style="medium">
        <color rgb="FFCCCCCC"/>
      </right>
      <bottom style="medium">
        <color rgb="FFCCCCCC"/>
      </bottom>
    </border>
    <border>
      <top style="medium">
        <color rgb="FF1F4E78"/>
      </top>
    </border>
    <border>
      <bottom style="medium">
        <color rgb="FF1E3A5F"/>
      </bottom>
    </border>
    <border>
      <bottom style="medium">
        <color rgb="FF0D47A1"/>
      </bottom>
    </border>
    <border>
      <left style="medium">
        <color rgb="FF2E7D32"/>
      </left>
      <top style="medium">
        <color rgb="FF2E7D32"/>
      </top>
    </border>
    <border>
      <top style="medium">
        <color rgb="FF2E7D32"/>
      </top>
    </border>
    <border>
      <right style="medium">
        <color rgb="FF2E7D32"/>
      </right>
      <top style="medium">
        <color rgb="FF2E7D32"/>
      </top>
    </border>
    <border>
      <left style="medium">
        <color rgb="FF2E7D32"/>
      </left>
    </border>
    <border>
      <right style="medium">
        <color rgb="FF2E7D32"/>
      </right>
    </border>
    <border>
      <left style="medium">
        <color rgb="FF2E7D32"/>
      </left>
      <bottom style="medium">
        <color rgb="FF2E7D32"/>
      </bottom>
    </border>
    <border>
      <bottom style="medium">
        <color rgb="FF2E7D32"/>
      </bottom>
    </border>
    <border>
      <right style="medium">
        <color rgb="FF2E7D32"/>
      </right>
      <bottom style="medium">
        <color rgb="FF2E7D32"/>
      </bottom>
    </border>
    <border>
      <left/>
      <top/>
      <bottom style="thin">
        <color rgb="FFCCCCCC"/>
      </bottom>
    </border>
    <border>
      <top/>
      <bottom style="thin">
        <color rgb="FFCCCCCC"/>
      </bottom>
    </border>
    <border>
      <right style="thin">
        <color rgb="FF1E3A5F"/>
      </right>
      <top/>
      <bottom style="thin">
        <color rgb="FFCCCCCC"/>
      </bottom>
    </border>
    <border>
      <left style="thin">
        <color rgb="FF1E3A5F"/>
      </left>
      <right style="thin">
        <color rgb="FF1E3A5F"/>
      </right>
      <top style="thin">
        <color rgb="FFCCCCCC"/>
      </top>
      <bottom style="thin">
        <color rgb="FFCCCCCC"/>
      </bottom>
    </border>
    <border>
      <left style="thin">
        <color rgb="FF1E3A5F"/>
      </left>
      <right style="thin">
        <color rgb="FF1E3A5F"/>
      </right>
      <top style="thin">
        <color rgb="FFCCCCCC"/>
      </top>
      <bottom style="medium">
        <color rgb="FF1E3A5F"/>
      </bottom>
    </border>
    <border>
      <left style="medium">
        <color rgb="FF1F4E78"/>
      </left>
      <top style="medium">
        <color rgb="FF1F4E78"/>
      </top>
    </border>
    <border>
      <right style="medium">
        <color rgb="FF1F4E78"/>
      </right>
      <top style="medium">
        <color rgb="FF1F4E78"/>
      </top>
    </border>
    <border>
      <left style="medium">
        <color rgb="FF1F4E78"/>
      </left>
      <bottom style="medium">
        <color rgb="FF1F4E78"/>
      </bottom>
    </border>
    <border>
      <bottom style="medium">
        <color rgb="FF1F4E78"/>
      </bottom>
    </border>
    <border>
      <right style="medium">
        <color rgb="FF1F4E78"/>
      </right>
      <bottom style="medium">
        <color rgb="FF1F4E78"/>
      </bottom>
    </border>
    <border>
      <left style="thin">
        <color rgb="FFCCCCCC"/>
      </left>
      <top style="thin">
        <color rgb="FFCCCCCC"/>
      </top>
    </border>
    <border>
      <top style="thin">
        <color rgb="FFCCCCCC"/>
      </top>
    </border>
    <border>
      <right style="thin">
        <color rgb="FFCCCCCC"/>
      </right>
      <top style="thin">
        <color rgb="FFCCCCCC"/>
      </top>
    </border>
    <border>
      <left style="thin">
        <color rgb="FFCCCCCC"/>
      </left>
    </border>
    <border>
      <right style="thin">
        <color rgb="FFCCCCCC"/>
      </right>
    </border>
    <border>
      <left style="thin">
        <color rgb="FFCCCCCC"/>
      </left>
      <bottom style="thin">
        <color rgb="FFCCCCCC"/>
      </bottom>
    </border>
    <border>
      <bottom style="thin">
        <color rgb="FFCCCCCC"/>
      </bottom>
    </border>
    <border>
      <right style="thin">
        <color rgb="FFCCCCCC"/>
      </right>
      <bottom style="thin">
        <color rgb="FFCCCCCC"/>
      </bottom>
    </border>
    <border>
      <left style="thin">
        <color rgb="FFCCCCCC"/>
      </left>
      <top style="thin">
        <color rgb="FFCCCCCC"/>
      </top>
      <bottom style="thin">
        <color rgb="FFCCCCCC"/>
      </bottom>
    </border>
    <border>
      <top style="thin">
        <color rgb="FFCCCCCC"/>
      </top>
      <bottom style="thin">
        <color rgb="FFCCCCCC"/>
      </bottom>
    </border>
    <border>
      <right style="thin">
        <color rgb="FFCCCCCC"/>
      </right>
      <top style="thin">
        <color rgb="FFCCCCCC"/>
      </top>
      <bottom style="thin">
        <color rgb="FFCCCCCC"/>
      </bottom>
    </border>
    <border>
      <left style="medium">
        <color rgb="FF1F4E78"/>
      </left>
    </border>
    <border>
      <right style="medium">
        <color rgb="FF1F4E78"/>
      </right>
    </border>
    <border>
      <left/>
      <top/>
      <bottom style="thick">
        <color rgb="FF1F4E78"/>
      </bottom>
    </border>
    <border>
      <right style="medium">
        <color rgb="FF1F4E78"/>
      </right>
      <top/>
      <bottom style="thick">
        <color rgb="FF1F4E78"/>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232">
    <xf borderId="0" fillId="0" fontId="0" numFmtId="0" xfId="0" applyAlignment="1" applyFont="1">
      <alignment readingOrder="0" shrinkToFit="0" vertical="top" wrapText="0"/>
    </xf>
    <xf borderId="1" fillId="2" fontId="1" numFmtId="0" xfId="0" applyAlignment="1" applyBorder="1" applyFill="1" applyFont="1">
      <alignment horizontal="center" vertical="center"/>
    </xf>
    <xf borderId="2" fillId="0" fontId="2" numFmtId="0" xfId="0" applyAlignment="1" applyBorder="1" applyFont="1">
      <alignment vertical="top"/>
    </xf>
    <xf borderId="3" fillId="0" fontId="2" numFmtId="0" xfId="0" applyAlignment="1" applyBorder="1" applyFont="1">
      <alignment vertical="top"/>
    </xf>
    <xf borderId="0" fillId="0" fontId="3" numFmtId="0" xfId="0" applyAlignment="1" applyFont="1">
      <alignment horizontal="center" vertical="center"/>
    </xf>
    <xf borderId="0" fillId="0" fontId="4" numFmtId="0" xfId="0" applyAlignment="1" applyFont="1">
      <alignment horizontal="center" vertical="center"/>
    </xf>
    <xf borderId="4" fillId="3" fontId="5" numFmtId="0" xfId="0" applyAlignment="1" applyBorder="1" applyFill="1" applyFont="1">
      <alignment vertical="top"/>
    </xf>
    <xf borderId="5" fillId="0" fontId="2" numFmtId="0" xfId="0" applyAlignment="1" applyBorder="1" applyFont="1">
      <alignment vertical="top"/>
    </xf>
    <xf borderId="6" fillId="0" fontId="2" numFmtId="0" xfId="0" applyAlignment="1" applyBorder="1" applyFont="1">
      <alignment vertical="top"/>
    </xf>
    <xf borderId="0" fillId="0" fontId="6" numFmtId="0" xfId="0" applyAlignment="1" applyFont="1">
      <alignment horizontal="center" vertical="center"/>
    </xf>
    <xf borderId="0" fillId="0" fontId="7" numFmtId="0" xfId="0" applyAlignment="1" applyFont="1">
      <alignment horizontal="center" vertical="center"/>
    </xf>
    <xf borderId="4" fillId="3" fontId="8" numFmtId="0" xfId="0" applyAlignment="1" applyBorder="1" applyFont="1">
      <alignment horizontal="center" vertical="center"/>
    </xf>
    <xf borderId="7" fillId="4" fontId="9" numFmtId="0" xfId="0" applyAlignment="1" applyBorder="1" applyFill="1" applyFont="1">
      <alignment horizontal="right" vertical="center"/>
    </xf>
    <xf borderId="8" fillId="4" fontId="10" numFmtId="0" xfId="0" applyAlignment="1" applyBorder="1" applyFont="1">
      <alignment horizontal="left" vertical="center"/>
    </xf>
    <xf borderId="9" fillId="0" fontId="2" numFmtId="0" xfId="0" applyAlignment="1" applyBorder="1" applyFont="1">
      <alignment vertical="top"/>
    </xf>
    <xf borderId="8" fillId="4" fontId="11" numFmtId="0" xfId="0" applyAlignment="1" applyBorder="1" applyFont="1">
      <alignment horizontal="left" readingOrder="0" vertical="center"/>
    </xf>
    <xf borderId="0" fillId="0" fontId="12" numFmtId="0" xfId="0" applyAlignment="1" applyFont="1">
      <alignment horizontal="center" vertical="center"/>
    </xf>
    <xf borderId="0" fillId="0" fontId="13" numFmtId="0" xfId="0" applyAlignment="1" applyFont="1">
      <alignment horizontal="center" vertical="center"/>
    </xf>
    <xf borderId="0" fillId="0" fontId="14" numFmtId="0" xfId="0" applyAlignment="1" applyFont="1">
      <alignment horizontal="center" vertical="top"/>
    </xf>
    <xf borderId="0" fillId="0" fontId="15" numFmtId="0" xfId="0" applyAlignment="1" applyFont="1">
      <alignment horizontal="center" vertical="top"/>
    </xf>
    <xf borderId="4" fillId="5" fontId="5" numFmtId="0" xfId="0" applyAlignment="1" applyBorder="1" applyFill="1" applyFont="1">
      <alignment vertical="top"/>
    </xf>
    <xf borderId="4" fillId="5" fontId="16" numFmtId="0" xfId="0" applyAlignment="1" applyBorder="1" applyFont="1">
      <alignment horizontal="left" vertical="top"/>
    </xf>
    <xf borderId="0" fillId="0" fontId="17" numFmtId="0" xfId="0" applyAlignment="1" applyFont="1">
      <alignment horizontal="left" vertical="top"/>
    </xf>
    <xf borderId="4" fillId="6" fontId="18" numFmtId="0" xfId="0" applyAlignment="1" applyBorder="1" applyFill="1" applyFont="1">
      <alignment horizontal="left" vertical="top"/>
    </xf>
    <xf borderId="0" fillId="0" fontId="19" numFmtId="0" xfId="0" applyAlignment="1" applyFont="1">
      <alignment horizontal="left" vertical="top"/>
    </xf>
    <xf borderId="0" fillId="0" fontId="20" numFmtId="0" xfId="0" applyAlignment="1" applyFont="1">
      <alignment vertical="top"/>
    </xf>
    <xf borderId="10" fillId="7" fontId="21" numFmtId="0" xfId="0" applyAlignment="1" applyBorder="1" applyFill="1" applyFont="1">
      <alignment vertical="top"/>
    </xf>
    <xf borderId="10" fillId="8" fontId="17" numFmtId="0" xfId="0" applyAlignment="1" applyBorder="1" applyFill="1" applyFont="1">
      <alignment vertical="top"/>
    </xf>
    <xf borderId="0" fillId="0" fontId="22" numFmtId="0" xfId="0" applyAlignment="1" applyFont="1">
      <alignment vertical="top"/>
    </xf>
    <xf borderId="10" fillId="2" fontId="23" numFmtId="0" xfId="0" applyAlignment="1" applyBorder="1" applyFont="1">
      <alignment vertical="top"/>
    </xf>
    <xf borderId="0" fillId="0" fontId="24" numFmtId="0" xfId="0" applyAlignment="1" applyFont="1">
      <alignment horizontal="left" vertical="top"/>
    </xf>
    <xf borderId="0" fillId="0" fontId="25" numFmtId="0" xfId="0" applyAlignment="1" applyFont="1">
      <alignment horizontal="center" vertical="top"/>
    </xf>
    <xf borderId="0" fillId="0" fontId="26" numFmtId="0" xfId="0" applyAlignment="1" applyFont="1">
      <alignment horizontal="center" vertical="top"/>
    </xf>
    <xf borderId="0" fillId="0" fontId="27" numFmtId="0" xfId="0" applyAlignment="1" applyFont="1">
      <alignment horizontal="center" vertical="top"/>
    </xf>
    <xf borderId="10" fillId="5" fontId="5" numFmtId="0" xfId="0" applyAlignment="1" applyBorder="1" applyFont="1">
      <alignment vertical="top"/>
    </xf>
    <xf borderId="11" fillId="5" fontId="28" numFmtId="0" xfId="0" applyAlignment="1" applyBorder="1" applyFont="1">
      <alignment horizontal="center" vertical="top"/>
    </xf>
    <xf borderId="12" fillId="0" fontId="2" numFmtId="0" xfId="0" applyAlignment="1" applyBorder="1" applyFont="1">
      <alignment vertical="top"/>
    </xf>
    <xf borderId="13" fillId="0" fontId="2" numFmtId="0" xfId="0" applyAlignment="1" applyBorder="1" applyFont="1">
      <alignment vertical="top"/>
    </xf>
    <xf borderId="4" fillId="9" fontId="28" numFmtId="0" xfId="0" applyAlignment="1" applyBorder="1" applyFill="1" applyFont="1">
      <alignment horizontal="center" vertical="top"/>
    </xf>
    <xf borderId="4" fillId="10" fontId="28" numFmtId="0" xfId="0" applyAlignment="1" applyBorder="1" applyFill="1" applyFont="1">
      <alignment horizontal="center" vertical="top"/>
    </xf>
    <xf borderId="14" fillId="0" fontId="5" numFmtId="0" xfId="0" applyAlignment="1" applyBorder="1" applyFont="1">
      <alignment vertical="top"/>
    </xf>
    <xf borderId="15" fillId="0" fontId="5" numFmtId="0" xfId="0" applyAlignment="1" applyBorder="1" applyFont="1">
      <alignment vertical="top"/>
    </xf>
    <xf borderId="14" fillId="0" fontId="14" numFmtId="164" xfId="0" applyAlignment="1" applyBorder="1" applyFont="1" applyNumberFormat="1">
      <alignment horizontal="center" vertical="top"/>
    </xf>
    <xf borderId="15" fillId="0" fontId="2" numFmtId="0" xfId="0" applyAlignment="1" applyBorder="1" applyFont="1">
      <alignment vertical="top"/>
    </xf>
    <xf borderId="0" fillId="0" fontId="29" numFmtId="164" xfId="0" applyAlignment="1" applyFont="1" applyNumberFormat="1">
      <alignment horizontal="center" vertical="top"/>
    </xf>
    <xf borderId="0" fillId="0" fontId="30" numFmtId="10" xfId="0" applyAlignment="1" applyFont="1" applyNumberFormat="1">
      <alignment horizontal="center" vertical="top"/>
    </xf>
    <xf borderId="16" fillId="0" fontId="31" numFmtId="0" xfId="0" applyAlignment="1" applyBorder="1" applyFont="1">
      <alignment horizontal="center" vertical="top"/>
    </xf>
    <xf borderId="17" fillId="0" fontId="2" numFmtId="0" xfId="0" applyAlignment="1" applyBorder="1" applyFont="1">
      <alignment vertical="top"/>
    </xf>
    <xf borderId="18" fillId="0" fontId="2" numFmtId="0" xfId="0" applyAlignment="1" applyBorder="1" applyFont="1">
      <alignment vertical="top"/>
    </xf>
    <xf borderId="0" fillId="0" fontId="31" numFmtId="0" xfId="0" applyAlignment="1" applyFont="1">
      <alignment horizontal="center" vertical="top"/>
    </xf>
    <xf borderId="4" fillId="11" fontId="28" numFmtId="0" xfId="0" applyAlignment="1" applyBorder="1" applyFill="1" applyFont="1">
      <alignment horizontal="center" vertical="top"/>
    </xf>
    <xf borderId="4" fillId="12" fontId="28" numFmtId="0" xfId="0" applyAlignment="1" applyBorder="1" applyFill="1" applyFont="1">
      <alignment horizontal="center" vertical="top"/>
    </xf>
    <xf borderId="4" fillId="13" fontId="28" numFmtId="0" xfId="0" applyAlignment="1" applyBorder="1" applyFill="1" applyFont="1">
      <alignment horizontal="center" vertical="top"/>
    </xf>
    <xf borderId="0" fillId="0" fontId="32" numFmtId="164" xfId="0" applyAlignment="1" applyFont="1" applyNumberFormat="1">
      <alignment horizontal="center" vertical="top"/>
    </xf>
    <xf borderId="0" fillId="0" fontId="33" numFmtId="164" xfId="0" applyAlignment="1" applyFont="1" applyNumberFormat="1">
      <alignment horizontal="center" vertical="top"/>
    </xf>
    <xf borderId="0" fillId="0" fontId="34" numFmtId="164" xfId="0" applyAlignment="1" applyFont="1" applyNumberFormat="1">
      <alignment horizontal="center" vertical="top"/>
    </xf>
    <xf borderId="0" fillId="0" fontId="31" numFmtId="10" xfId="0" applyAlignment="1" applyFont="1" applyNumberFormat="1">
      <alignment horizontal="center" vertical="top"/>
    </xf>
    <xf borderId="4" fillId="5" fontId="28" numFmtId="0" xfId="0" applyAlignment="1" applyBorder="1" applyFont="1">
      <alignment horizontal="center" vertical="top"/>
    </xf>
    <xf borderId="10" fillId="2" fontId="35" numFmtId="0" xfId="0" applyAlignment="1" applyBorder="1" applyFont="1">
      <alignment vertical="top"/>
    </xf>
    <xf borderId="10" fillId="2" fontId="35" numFmtId="0" xfId="0" applyAlignment="1" applyBorder="1" applyFont="1">
      <alignment horizontal="center" vertical="top"/>
    </xf>
    <xf borderId="0" fillId="0" fontId="36" numFmtId="0" xfId="0" applyAlignment="1" applyFont="1">
      <alignment vertical="top"/>
    </xf>
    <xf borderId="0" fillId="0" fontId="5" numFmtId="164" xfId="0" applyAlignment="1" applyFont="1" applyNumberFormat="1">
      <alignment vertical="top"/>
    </xf>
    <xf borderId="0" fillId="0" fontId="5" numFmtId="10" xfId="0" applyAlignment="1" applyFont="1" applyNumberFormat="1">
      <alignment vertical="top"/>
    </xf>
    <xf borderId="0" fillId="0" fontId="5" numFmtId="0" xfId="0" applyAlignment="1" applyFont="1">
      <alignment horizontal="center" vertical="top"/>
    </xf>
    <xf borderId="0" fillId="0" fontId="35" numFmtId="0" xfId="0" applyAlignment="1" applyFont="1">
      <alignment vertical="top"/>
    </xf>
    <xf borderId="10" fillId="14" fontId="5" numFmtId="0" xfId="0" applyAlignment="1" applyBorder="1" applyFill="1" applyFont="1">
      <alignment vertical="top"/>
    </xf>
    <xf borderId="10" fillId="14" fontId="5" numFmtId="164" xfId="0" applyAlignment="1" applyBorder="1" applyFont="1" applyNumberFormat="1">
      <alignment vertical="top"/>
    </xf>
    <xf borderId="10" fillId="14" fontId="5" numFmtId="10" xfId="0" applyAlignment="1" applyBorder="1" applyFont="1" applyNumberFormat="1">
      <alignment vertical="top"/>
    </xf>
    <xf borderId="10" fillId="14" fontId="5" numFmtId="0" xfId="0" applyAlignment="1" applyBorder="1" applyFont="1">
      <alignment horizontal="center" vertical="top"/>
    </xf>
    <xf borderId="19" fillId="0" fontId="35" numFmtId="0" xfId="0" applyAlignment="1" applyBorder="1" applyFont="1">
      <alignment vertical="top"/>
    </xf>
    <xf borderId="19" fillId="0" fontId="5" numFmtId="0" xfId="0" applyAlignment="1" applyBorder="1" applyFont="1">
      <alignment vertical="top"/>
    </xf>
    <xf borderId="19" fillId="0" fontId="35" numFmtId="164" xfId="0" applyAlignment="1" applyBorder="1" applyFont="1" applyNumberFormat="1">
      <alignment vertical="top"/>
    </xf>
    <xf borderId="0" fillId="0" fontId="36" numFmtId="3" xfId="0" applyAlignment="1" applyFont="1" applyNumberFormat="1">
      <alignment vertical="top"/>
    </xf>
    <xf borderId="0" fillId="0" fontId="36" numFmtId="165" xfId="0" applyAlignment="1" applyFont="1" applyNumberFormat="1">
      <alignment vertical="top"/>
    </xf>
    <xf borderId="0" fillId="0" fontId="37" numFmtId="0" xfId="0" applyAlignment="1" applyFont="1">
      <alignment vertical="top"/>
    </xf>
    <xf borderId="4" fillId="15" fontId="38" numFmtId="0" xfId="0" applyAlignment="1" applyBorder="1" applyFill="1" applyFont="1">
      <alignment horizontal="center" vertical="top"/>
    </xf>
    <xf borderId="0" fillId="0" fontId="5" numFmtId="166" xfId="0" applyAlignment="1" applyFont="1" applyNumberFormat="1">
      <alignment vertical="top"/>
    </xf>
    <xf borderId="0" fillId="0" fontId="39" numFmtId="0" xfId="0" applyAlignment="1" applyFont="1">
      <alignment horizontal="center" vertical="top"/>
    </xf>
    <xf borderId="0" fillId="0" fontId="40" numFmtId="0" xfId="0" applyAlignment="1" applyFont="1">
      <alignment horizontal="center" vertical="top"/>
    </xf>
    <xf borderId="4" fillId="3" fontId="41" numFmtId="0" xfId="0" applyAlignment="1" applyBorder="1" applyFont="1">
      <alignment horizontal="center" vertical="top"/>
    </xf>
    <xf borderId="20" fillId="16" fontId="9" numFmtId="0" xfId="0" applyAlignment="1" applyBorder="1" applyFill="1" applyFont="1">
      <alignment vertical="top"/>
    </xf>
    <xf borderId="0" fillId="0" fontId="5" numFmtId="164" xfId="0" applyAlignment="1" applyFont="1" applyNumberFormat="1">
      <alignment horizontal="right" vertical="top"/>
    </xf>
    <xf borderId="0" fillId="0" fontId="5" numFmtId="3" xfId="0" applyAlignment="1" applyFont="1" applyNumberFormat="1">
      <alignment horizontal="center" vertical="top"/>
    </xf>
    <xf borderId="0" fillId="0" fontId="5" numFmtId="165" xfId="0" applyAlignment="1" applyFont="1" applyNumberFormat="1">
      <alignment horizontal="right" vertical="top"/>
    </xf>
    <xf borderId="10" fillId="17" fontId="5" numFmtId="0" xfId="0" applyAlignment="1" applyBorder="1" applyFill="1" applyFont="1">
      <alignment vertical="top"/>
    </xf>
    <xf borderId="10" fillId="17" fontId="5" numFmtId="164" xfId="0" applyAlignment="1" applyBorder="1" applyFont="1" applyNumberFormat="1">
      <alignment horizontal="right" vertical="top"/>
    </xf>
    <xf borderId="10" fillId="17" fontId="5" numFmtId="3" xfId="0" applyAlignment="1" applyBorder="1" applyFont="1" applyNumberFormat="1">
      <alignment horizontal="center" vertical="top"/>
    </xf>
    <xf borderId="10" fillId="17" fontId="5" numFmtId="165" xfId="0" applyAlignment="1" applyBorder="1" applyFont="1" applyNumberFormat="1">
      <alignment horizontal="right" vertical="top"/>
    </xf>
    <xf borderId="10" fillId="17" fontId="5" numFmtId="0" xfId="0" applyAlignment="1" applyBorder="1" applyFont="1">
      <alignment horizontal="center" vertical="top"/>
    </xf>
    <xf borderId="0" fillId="0" fontId="5" numFmtId="2" xfId="0" applyAlignment="1" applyFont="1" applyNumberFormat="1">
      <alignment horizontal="right" vertical="top"/>
    </xf>
    <xf borderId="10" fillId="17" fontId="5" numFmtId="2" xfId="0" applyAlignment="1" applyBorder="1" applyFont="1" applyNumberFormat="1">
      <alignment horizontal="right" vertical="top"/>
    </xf>
    <xf borderId="10" fillId="18" fontId="42" numFmtId="0" xfId="0" applyAlignment="1" applyBorder="1" applyFill="1" applyFont="1">
      <alignment vertical="top"/>
    </xf>
    <xf borderId="10" fillId="18" fontId="42" numFmtId="2" xfId="0" applyAlignment="1" applyBorder="1" applyFont="1" applyNumberFormat="1">
      <alignment vertical="top"/>
    </xf>
    <xf borderId="4" fillId="19" fontId="41" numFmtId="0" xfId="0" applyAlignment="1" applyBorder="1" applyFill="1" applyFont="1">
      <alignment horizontal="center" vertical="top"/>
    </xf>
    <xf borderId="21" fillId="16" fontId="9" numFmtId="0" xfId="0" applyAlignment="1" applyBorder="1" applyFont="1">
      <alignment vertical="top"/>
    </xf>
    <xf borderId="10" fillId="20" fontId="5" numFmtId="165" xfId="0" applyAlignment="1" applyBorder="1" applyFill="1" applyFont="1" applyNumberFormat="1">
      <alignment horizontal="right" vertical="top"/>
    </xf>
    <xf borderId="4" fillId="10" fontId="41" numFmtId="0" xfId="0" applyAlignment="1" applyBorder="1" applyFont="1">
      <alignment horizontal="center" vertical="top"/>
    </xf>
    <xf borderId="22" fillId="0" fontId="5" numFmtId="0" xfId="0" applyAlignment="1" applyBorder="1" applyFont="1">
      <alignment vertical="top"/>
    </xf>
    <xf borderId="23" fillId="0" fontId="5" numFmtId="0" xfId="0" applyAlignment="1" applyBorder="1" applyFont="1">
      <alignment vertical="top"/>
    </xf>
    <xf borderId="24" fillId="0" fontId="5" numFmtId="0" xfId="0" applyAlignment="1" applyBorder="1" applyFont="1">
      <alignment vertical="top"/>
    </xf>
    <xf borderId="25" fillId="0" fontId="42" numFmtId="0" xfId="0" applyAlignment="1" applyBorder="1" applyFont="1">
      <alignment vertical="top"/>
    </xf>
    <xf borderId="10" fillId="21" fontId="5" numFmtId="165" xfId="0" applyAlignment="1" applyBorder="1" applyFill="1" applyFont="1" applyNumberFormat="1">
      <alignment horizontal="right" vertical="top"/>
    </xf>
    <xf borderId="26" fillId="0" fontId="5" numFmtId="0" xfId="0" applyAlignment="1" applyBorder="1" applyFont="1">
      <alignment horizontal="left" vertical="top"/>
    </xf>
    <xf borderId="10" fillId="21" fontId="5" numFmtId="2" xfId="0" applyAlignment="1" applyBorder="1" applyFont="1" applyNumberFormat="1">
      <alignment horizontal="right" vertical="top"/>
    </xf>
    <xf borderId="27" fillId="0" fontId="42" numFmtId="0" xfId="0" applyAlignment="1" applyBorder="1" applyFont="1">
      <alignment vertical="top"/>
    </xf>
    <xf borderId="28" fillId="21" fontId="5" numFmtId="165" xfId="0" applyAlignment="1" applyBorder="1" applyFont="1" applyNumberFormat="1">
      <alignment horizontal="right" vertical="top"/>
    </xf>
    <xf borderId="29" fillId="0" fontId="5" numFmtId="0" xfId="0" applyAlignment="1" applyBorder="1" applyFont="1">
      <alignment horizontal="left" vertical="top"/>
    </xf>
    <xf borderId="0" fillId="0" fontId="43" numFmtId="0" xfId="0" applyAlignment="1" applyFont="1">
      <alignment vertical="top"/>
    </xf>
    <xf borderId="10" fillId="7" fontId="44" numFmtId="0" xfId="0" applyAlignment="1" applyBorder="1" applyFont="1">
      <alignment vertical="top"/>
    </xf>
    <xf borderId="0" fillId="0" fontId="1" numFmtId="0" xfId="0" applyAlignment="1" applyFont="1">
      <alignment horizontal="center" vertical="top"/>
    </xf>
    <xf borderId="10" fillId="3" fontId="5" numFmtId="0" xfId="0" applyAlignment="1" applyBorder="1" applyFont="1">
      <alignment vertical="top"/>
    </xf>
    <xf borderId="0" fillId="0" fontId="42" numFmtId="0" xfId="0" applyAlignment="1" applyFont="1">
      <alignment vertical="top"/>
    </xf>
    <xf borderId="10" fillId="3" fontId="44" numFmtId="0" xfId="0" applyAlignment="1" applyBorder="1" applyFont="1">
      <alignment horizontal="center" vertical="top"/>
    </xf>
    <xf borderId="4" fillId="22" fontId="41" numFmtId="0" xfId="0" applyAlignment="1" applyBorder="1" applyFill="1" applyFont="1">
      <alignment vertical="top"/>
    </xf>
    <xf borderId="0" fillId="0" fontId="5" numFmtId="3" xfId="0" applyAlignment="1" applyFont="1" applyNumberFormat="1">
      <alignment vertical="top"/>
    </xf>
    <xf borderId="0" fillId="0" fontId="5" numFmtId="165" xfId="0" applyAlignment="1" applyFont="1" applyNumberFormat="1">
      <alignment vertical="top"/>
    </xf>
    <xf borderId="0" fillId="0" fontId="5" numFmtId="167" xfId="0" applyAlignment="1" applyFont="1" applyNumberFormat="1">
      <alignment vertical="top"/>
    </xf>
    <xf borderId="10" fillId="23" fontId="5" numFmtId="0" xfId="0" applyAlignment="1" applyBorder="1" applyFill="1" applyFont="1">
      <alignment vertical="top"/>
    </xf>
    <xf borderId="10" fillId="23" fontId="5" numFmtId="3" xfId="0" applyAlignment="1" applyBorder="1" applyFont="1" applyNumberFormat="1">
      <alignment vertical="top"/>
    </xf>
    <xf borderId="10" fillId="23" fontId="5" numFmtId="165" xfId="0" applyAlignment="1" applyBorder="1" applyFont="1" applyNumberFormat="1">
      <alignment vertical="top"/>
    </xf>
    <xf borderId="10" fillId="23" fontId="5" numFmtId="167" xfId="0" applyAlignment="1" applyBorder="1" applyFont="1" applyNumberFormat="1">
      <alignment vertical="top"/>
    </xf>
    <xf borderId="10" fillId="24" fontId="45" numFmtId="0" xfId="0" applyAlignment="1" applyBorder="1" applyFill="1" applyFont="1">
      <alignment vertical="top"/>
    </xf>
    <xf borderId="10" fillId="24" fontId="45" numFmtId="165" xfId="0" applyAlignment="1" applyBorder="1" applyFont="1" applyNumberFormat="1">
      <alignment vertical="top"/>
    </xf>
    <xf borderId="0" fillId="0" fontId="46" numFmtId="49" xfId="0" applyAlignment="1" applyFont="1" applyNumberFormat="1">
      <alignment vertical="top"/>
    </xf>
    <xf borderId="30" fillId="3" fontId="47" numFmtId="0" xfId="0" applyAlignment="1" applyBorder="1" applyFont="1">
      <alignment horizontal="center" vertical="top"/>
    </xf>
    <xf borderId="31" fillId="0" fontId="2" numFmtId="0" xfId="0" applyAlignment="1" applyBorder="1" applyFont="1">
      <alignment vertical="top"/>
    </xf>
    <xf borderId="32" fillId="0" fontId="2" numFmtId="0" xfId="0" applyAlignment="1" applyBorder="1" applyFont="1">
      <alignment vertical="top"/>
    </xf>
    <xf borderId="33" fillId="0" fontId="5" numFmtId="0" xfId="0" applyAlignment="1" applyBorder="1" applyFont="1">
      <alignment vertical="top"/>
    </xf>
    <xf borderId="33" fillId="0" fontId="42" numFmtId="0" xfId="0" applyAlignment="1" applyBorder="1" applyFont="1">
      <alignment vertical="top"/>
    </xf>
    <xf borderId="33" fillId="25" fontId="42" numFmtId="165" xfId="0" applyAlignment="1" applyBorder="1" applyFill="1" applyFont="1" applyNumberFormat="1">
      <alignment vertical="top"/>
    </xf>
    <xf borderId="33" fillId="0" fontId="48" numFmtId="0" xfId="0" applyAlignment="1" applyBorder="1" applyFont="1">
      <alignment vertical="top"/>
    </xf>
    <xf borderId="33" fillId="3" fontId="47" numFmtId="165" xfId="0" applyAlignment="1" applyBorder="1" applyFont="1" applyNumberFormat="1">
      <alignment vertical="top"/>
    </xf>
    <xf borderId="34" fillId="0" fontId="45" numFmtId="0" xfId="0" applyAlignment="1" applyBorder="1" applyFont="1">
      <alignment vertical="top"/>
    </xf>
    <xf borderId="34" fillId="0" fontId="5" numFmtId="0" xfId="0" applyAlignment="1" applyBorder="1" applyFont="1">
      <alignment vertical="top"/>
    </xf>
    <xf borderId="34" fillId="0" fontId="5" numFmtId="3" xfId="0" applyAlignment="1" applyBorder="1" applyFont="1" applyNumberFormat="1">
      <alignment vertical="top"/>
    </xf>
    <xf borderId="35" fillId="26" fontId="49" numFmtId="0" xfId="0" applyAlignment="1" applyBorder="1" applyFill="1" applyFont="1">
      <alignment horizontal="center" vertical="center"/>
    </xf>
    <xf borderId="19" fillId="0" fontId="2" numFmtId="0" xfId="0" applyAlignment="1" applyBorder="1" applyFont="1">
      <alignment vertical="top"/>
    </xf>
    <xf borderId="36" fillId="0" fontId="2" numFmtId="0" xfId="0" applyAlignment="1" applyBorder="1" applyFont="1">
      <alignment vertical="top"/>
    </xf>
    <xf borderId="0" fillId="0" fontId="50" numFmtId="0" xfId="0" applyAlignment="1" applyFont="1">
      <alignment horizontal="left" vertical="top"/>
    </xf>
    <xf borderId="37" fillId="0" fontId="2" numFmtId="0" xfId="0" applyAlignment="1" applyBorder="1" applyFont="1">
      <alignment vertical="top"/>
    </xf>
    <xf borderId="38" fillId="0" fontId="2" numFmtId="0" xfId="0" applyAlignment="1" applyBorder="1" applyFont="1">
      <alignment vertical="top"/>
    </xf>
    <xf borderId="39" fillId="0" fontId="2" numFmtId="0" xfId="0" applyAlignment="1" applyBorder="1" applyFont="1">
      <alignment vertical="top"/>
    </xf>
    <xf borderId="0" fillId="0" fontId="51" numFmtId="0" xfId="0" applyAlignment="1" applyFont="1">
      <alignment horizontal="left" vertical="top"/>
    </xf>
    <xf borderId="0" fillId="0" fontId="52" numFmtId="0" xfId="0" applyAlignment="1" applyFont="1">
      <alignment horizontal="center" vertical="top"/>
    </xf>
    <xf borderId="4" fillId="27" fontId="5" numFmtId="0" xfId="0" applyAlignment="1" applyBorder="1" applyFill="1" applyFont="1">
      <alignment vertical="top"/>
    </xf>
    <xf borderId="4" fillId="5" fontId="47" numFmtId="0" xfId="0" applyAlignment="1" applyBorder="1" applyFont="1">
      <alignment horizontal="center" vertical="top"/>
    </xf>
    <xf borderId="0" fillId="0" fontId="53" numFmtId="0" xfId="0" applyAlignment="1" applyFont="1">
      <alignment vertical="top"/>
    </xf>
    <xf borderId="4" fillId="26" fontId="54" numFmtId="0" xfId="0" applyAlignment="1" applyBorder="1" applyFont="1">
      <alignment vertical="top"/>
    </xf>
    <xf borderId="40" fillId="26" fontId="54" numFmtId="0" xfId="0" applyAlignment="1" applyBorder="1" applyFont="1">
      <alignment vertical="top"/>
    </xf>
    <xf borderId="41" fillId="0" fontId="2" numFmtId="0" xfId="0" applyAlignment="1" applyBorder="1" applyFont="1">
      <alignment vertical="top"/>
    </xf>
    <xf borderId="42" fillId="0" fontId="2" numFmtId="0" xfId="0" applyAlignment="1" applyBorder="1" applyFont="1">
      <alignment vertical="top"/>
    </xf>
    <xf borderId="43" fillId="0" fontId="2" numFmtId="0" xfId="0" applyAlignment="1" applyBorder="1" applyFont="1">
      <alignment vertical="top"/>
    </xf>
    <xf borderId="44" fillId="0" fontId="2" numFmtId="0" xfId="0" applyAlignment="1" applyBorder="1" applyFont="1">
      <alignment vertical="top"/>
    </xf>
    <xf borderId="45" fillId="0" fontId="2" numFmtId="0" xfId="0" applyAlignment="1" applyBorder="1" applyFont="1">
      <alignment vertical="top"/>
    </xf>
    <xf borderId="46" fillId="0" fontId="2" numFmtId="0" xfId="0" applyAlignment="1" applyBorder="1" applyFont="1">
      <alignment vertical="top"/>
    </xf>
    <xf borderId="47" fillId="0" fontId="2" numFmtId="0" xfId="0" applyAlignment="1" applyBorder="1" applyFont="1">
      <alignment vertical="top"/>
    </xf>
    <xf borderId="0" fillId="0" fontId="46" numFmtId="0" xfId="0" applyAlignment="1" applyFont="1">
      <alignment vertical="top"/>
    </xf>
    <xf borderId="10" fillId="27" fontId="53" numFmtId="0" xfId="0" applyAlignment="1" applyBorder="1" applyFont="1">
      <alignment horizontal="center" vertical="top"/>
    </xf>
    <xf borderId="4" fillId="27" fontId="53" numFmtId="0" xfId="0" applyAlignment="1" applyBorder="1" applyFont="1">
      <alignment horizontal="center" vertical="top"/>
    </xf>
    <xf borderId="48" fillId="28" fontId="5" numFmtId="0" xfId="0" applyAlignment="1" applyBorder="1" applyFill="1" applyFont="1">
      <alignment horizontal="center" vertical="top"/>
    </xf>
    <xf borderId="49" fillId="28" fontId="5" numFmtId="0" xfId="0" applyAlignment="1" applyBorder="1" applyFont="1">
      <alignment vertical="top"/>
    </xf>
    <xf borderId="49" fillId="0" fontId="2" numFmtId="0" xfId="0" applyAlignment="1" applyBorder="1" applyFont="1">
      <alignment vertical="top"/>
    </xf>
    <xf borderId="50" fillId="28" fontId="5" numFmtId="0" xfId="0" applyAlignment="1" applyBorder="1" applyFont="1">
      <alignment horizontal="center" vertical="top"/>
    </xf>
    <xf borderId="48" fillId="26" fontId="5" numFmtId="0" xfId="0" applyAlignment="1" applyBorder="1" applyFont="1">
      <alignment horizontal="center" vertical="top"/>
    </xf>
    <xf borderId="49" fillId="26" fontId="5" numFmtId="0" xfId="0" applyAlignment="1" applyBorder="1" applyFont="1">
      <alignment vertical="top"/>
    </xf>
    <xf borderId="50" fillId="26" fontId="5" numFmtId="0" xfId="0" applyAlignment="1" applyBorder="1" applyFont="1">
      <alignment horizontal="center" vertical="top"/>
    </xf>
    <xf borderId="4" fillId="5" fontId="8" numFmtId="0" xfId="0" applyAlignment="1" applyBorder="1" applyFont="1">
      <alignment horizontal="center" vertical="top"/>
    </xf>
    <xf borderId="10" fillId="5" fontId="44" numFmtId="0" xfId="0" applyAlignment="1" applyBorder="1" applyFont="1">
      <alignment horizontal="center" vertical="center"/>
    </xf>
    <xf borderId="4" fillId="22" fontId="41" numFmtId="0" xfId="0" applyAlignment="1" applyBorder="1" applyFont="1">
      <alignment horizontal="center" vertical="top"/>
    </xf>
    <xf borderId="10" fillId="28" fontId="5" numFmtId="0" xfId="0" applyAlignment="1" applyBorder="1" applyFont="1">
      <alignment horizontal="center" vertical="top"/>
    </xf>
    <xf borderId="10" fillId="28" fontId="5" numFmtId="0" xfId="0" applyAlignment="1" applyBorder="1" applyFont="1">
      <alignment vertical="top"/>
    </xf>
    <xf borderId="10" fillId="28" fontId="5" numFmtId="3" xfId="0" applyAlignment="1" applyBorder="1" applyFont="1" applyNumberFormat="1">
      <alignment horizontal="center" vertical="top"/>
    </xf>
    <xf borderId="10" fillId="28" fontId="5" numFmtId="165" xfId="0" applyAlignment="1" applyBorder="1" applyFont="1" applyNumberFormat="1">
      <alignment horizontal="right" vertical="top"/>
    </xf>
    <xf borderId="10" fillId="28" fontId="5" numFmtId="167" xfId="0" applyAlignment="1" applyBorder="1" applyFont="1" applyNumberFormat="1">
      <alignment horizontal="center" vertical="top"/>
    </xf>
    <xf borderId="10" fillId="29" fontId="5" numFmtId="0" xfId="0" applyAlignment="1" applyBorder="1" applyFill="1" applyFont="1">
      <alignment horizontal="center" vertical="top"/>
    </xf>
    <xf borderId="10" fillId="29" fontId="5" numFmtId="0" xfId="0" applyAlignment="1" applyBorder="1" applyFont="1">
      <alignment vertical="top"/>
    </xf>
    <xf borderId="10" fillId="29" fontId="5" numFmtId="3" xfId="0" applyAlignment="1" applyBorder="1" applyFont="1" applyNumberFormat="1">
      <alignment horizontal="center" vertical="top"/>
    </xf>
    <xf borderId="10" fillId="29" fontId="5" numFmtId="165" xfId="0" applyAlignment="1" applyBorder="1" applyFont="1" applyNumberFormat="1">
      <alignment horizontal="right" vertical="top"/>
    </xf>
    <xf borderId="10" fillId="29" fontId="5" numFmtId="167" xfId="0" applyAlignment="1" applyBorder="1" applyFont="1" applyNumberFormat="1">
      <alignment horizontal="center" vertical="top"/>
    </xf>
    <xf borderId="10" fillId="24" fontId="42" numFmtId="0" xfId="0" applyAlignment="1" applyBorder="1" applyFont="1">
      <alignment vertical="top"/>
    </xf>
    <xf borderId="10" fillId="24" fontId="42" numFmtId="0" xfId="0" applyAlignment="1" applyBorder="1" applyFont="1">
      <alignment horizontal="right" vertical="top"/>
    </xf>
    <xf borderId="10" fillId="24" fontId="42" numFmtId="165" xfId="0" applyAlignment="1" applyBorder="1" applyFont="1" applyNumberFormat="1">
      <alignment horizontal="right" vertical="top"/>
    </xf>
    <xf borderId="10" fillId="24" fontId="42" numFmtId="167" xfId="0" applyAlignment="1" applyBorder="1" applyFont="1" applyNumberFormat="1">
      <alignment vertical="top"/>
    </xf>
    <xf borderId="35" fillId="7" fontId="41" numFmtId="0" xfId="0" applyAlignment="1" applyBorder="1" applyFont="1">
      <alignment vertical="top"/>
    </xf>
    <xf borderId="19" fillId="7" fontId="41" numFmtId="0" xfId="0" applyAlignment="1" applyBorder="1" applyFont="1">
      <alignment horizontal="right" vertical="top"/>
    </xf>
    <xf borderId="51" fillId="0" fontId="5" numFmtId="0" xfId="0" applyAlignment="1" applyBorder="1" applyFont="1">
      <alignment vertical="top"/>
    </xf>
    <xf borderId="52" fillId="0" fontId="5" numFmtId="0" xfId="0" applyAlignment="1" applyBorder="1" applyFont="1">
      <alignment vertical="top"/>
    </xf>
    <xf borderId="51" fillId="30" fontId="42" numFmtId="0" xfId="0" applyAlignment="1" applyBorder="1" applyFill="1" applyFont="1">
      <alignment vertical="top"/>
    </xf>
    <xf borderId="10" fillId="30" fontId="42" numFmtId="165" xfId="0" applyAlignment="1" applyBorder="1" applyFont="1" applyNumberFormat="1">
      <alignment horizontal="right" vertical="top"/>
    </xf>
    <xf borderId="51" fillId="7" fontId="41" numFmtId="0" xfId="0" applyAlignment="1" applyBorder="1" applyFont="1">
      <alignment vertical="top"/>
    </xf>
    <xf borderId="52" fillId="0" fontId="2" numFmtId="0" xfId="0" applyAlignment="1" applyBorder="1" applyFont="1">
      <alignment vertical="top"/>
    </xf>
    <xf borderId="51" fillId="0" fontId="55" numFmtId="0" xfId="0" applyAlignment="1" applyBorder="1" applyFont="1">
      <alignment vertical="top"/>
    </xf>
    <xf borderId="0" fillId="0" fontId="55" numFmtId="165" xfId="0" applyAlignment="1" applyFont="1" applyNumberFormat="1">
      <alignment vertical="top"/>
    </xf>
    <xf borderId="52" fillId="0" fontId="56" numFmtId="0" xfId="0" applyAlignment="1" applyBorder="1" applyFont="1">
      <alignment vertical="top"/>
    </xf>
    <xf borderId="51" fillId="0" fontId="42" numFmtId="0" xfId="0" applyAlignment="1" applyBorder="1" applyFont="1">
      <alignment vertical="top"/>
    </xf>
    <xf borderId="0" fillId="0" fontId="42" numFmtId="165" xfId="0" applyAlignment="1" applyFont="1" applyNumberFormat="1">
      <alignment horizontal="right" vertical="top"/>
    </xf>
    <xf borderId="10" fillId="5" fontId="8" numFmtId="0" xfId="0" applyAlignment="1" applyBorder="1" applyFont="1">
      <alignment vertical="top"/>
    </xf>
    <xf borderId="4" fillId="5" fontId="8" numFmtId="0" xfId="0" applyAlignment="1" applyBorder="1" applyFont="1">
      <alignment vertical="top"/>
    </xf>
    <xf borderId="53" fillId="5" fontId="8" numFmtId="165" xfId="0" applyAlignment="1" applyBorder="1" applyFont="1" applyNumberFormat="1">
      <alignment vertical="top"/>
    </xf>
    <xf borderId="54" fillId="0" fontId="2" numFmtId="0" xfId="0" applyAlignment="1" applyBorder="1" applyFont="1">
      <alignment vertical="top"/>
    </xf>
    <xf borderId="51" fillId="0" fontId="57" numFmtId="0" xfId="0" applyAlignment="1" applyBorder="1" applyFont="1">
      <alignment vertical="top"/>
    </xf>
    <xf borderId="0" fillId="0" fontId="57" numFmtId="0" xfId="0" applyAlignment="1" applyFont="1">
      <alignment vertical="top"/>
    </xf>
    <xf borderId="37" fillId="30" fontId="42" numFmtId="0" xfId="0" applyAlignment="1" applyBorder="1" applyFont="1">
      <alignment vertical="top"/>
    </xf>
    <xf borderId="38" fillId="0" fontId="5" numFmtId="0" xfId="0" applyAlignment="1" applyBorder="1" applyFont="1">
      <alignment vertical="top"/>
    </xf>
    <xf borderId="38" fillId="30" fontId="42" numFmtId="165" xfId="0" applyAlignment="1" applyBorder="1" applyFont="1" applyNumberFormat="1">
      <alignment horizontal="right" vertical="top"/>
    </xf>
    <xf borderId="39" fillId="0" fontId="5" numFmtId="0" xfId="0" applyAlignment="1" applyBorder="1" applyFont="1">
      <alignment vertical="top"/>
    </xf>
    <xf borderId="0" fillId="0" fontId="5" numFmtId="0" xfId="0" applyAlignment="1" applyFont="1">
      <alignment horizontal="left" vertical="top"/>
    </xf>
    <xf borderId="4" fillId="5" fontId="47" numFmtId="0" xfId="0" applyAlignment="1" applyBorder="1" applyFont="1">
      <alignment vertical="top"/>
    </xf>
    <xf borderId="10" fillId="31" fontId="58" numFmtId="0" xfId="0" applyAlignment="1" applyBorder="1" applyFill="1" applyFont="1">
      <alignment vertical="top"/>
    </xf>
    <xf borderId="4" fillId="31" fontId="58" numFmtId="0" xfId="0" applyAlignment="1" applyBorder="1" applyFont="1">
      <alignment vertical="top"/>
    </xf>
    <xf borderId="0" fillId="0" fontId="5" numFmtId="168" xfId="0" applyAlignment="1" applyFont="1" applyNumberFormat="1">
      <alignment vertical="top"/>
    </xf>
    <xf borderId="0" fillId="0" fontId="42" numFmtId="49" xfId="0" applyAlignment="1" applyFont="1" applyNumberFormat="1">
      <alignment vertical="top"/>
    </xf>
    <xf borderId="0" fillId="0" fontId="42" numFmtId="168" xfId="0" applyAlignment="1" applyFont="1" applyNumberFormat="1">
      <alignment vertical="top"/>
    </xf>
    <xf borderId="0" fillId="0" fontId="59" numFmtId="0" xfId="0" applyAlignment="1" applyFont="1">
      <alignment vertical="top"/>
    </xf>
    <xf borderId="0" fillId="0" fontId="51" numFmtId="0" xfId="0" applyAlignment="1" applyFont="1">
      <alignment vertical="top"/>
    </xf>
    <xf borderId="4" fillId="32" fontId="42" numFmtId="0" xfId="0" applyAlignment="1" applyBorder="1" applyFill="1" applyFont="1">
      <alignment vertical="top"/>
    </xf>
    <xf borderId="55" fillId="0" fontId="5" numFmtId="0" xfId="0" applyAlignment="1" applyBorder="1" applyFont="1">
      <alignment vertical="top"/>
    </xf>
    <xf borderId="56" fillId="0" fontId="2" numFmtId="0" xfId="0" applyAlignment="1" applyBorder="1" applyFont="1">
      <alignment vertical="top"/>
    </xf>
    <xf borderId="57" fillId="0" fontId="2" numFmtId="0" xfId="0" applyAlignment="1" applyBorder="1" applyFont="1">
      <alignment vertical="top"/>
    </xf>
    <xf borderId="58" fillId="0" fontId="2" numFmtId="0" xfId="0" applyAlignment="1" applyBorder="1" applyFont="1">
      <alignment vertical="top"/>
    </xf>
    <xf borderId="59" fillId="0" fontId="2" numFmtId="0" xfId="0" applyAlignment="1" applyBorder="1" applyFont="1">
      <alignment vertical="top"/>
    </xf>
    <xf borderId="60" fillId="0" fontId="2" numFmtId="0" xfId="0" applyAlignment="1" applyBorder="1" applyFont="1">
      <alignment vertical="top"/>
    </xf>
    <xf borderId="61" fillId="0" fontId="2" numFmtId="0" xfId="0" applyAlignment="1" applyBorder="1" applyFont="1">
      <alignment vertical="top"/>
    </xf>
    <xf borderId="62" fillId="0" fontId="2" numFmtId="0" xfId="0" applyAlignment="1" applyBorder="1" applyFont="1">
      <alignment vertical="top"/>
    </xf>
    <xf borderId="0" fillId="0" fontId="60" numFmtId="0" xfId="0" applyAlignment="1" applyFont="1">
      <alignment horizontal="center" vertical="top"/>
    </xf>
    <xf borderId="0" fillId="0" fontId="61" numFmtId="0" xfId="0" applyAlignment="1" applyFont="1">
      <alignment horizontal="center" vertical="top"/>
    </xf>
    <xf borderId="0" fillId="0" fontId="62" numFmtId="0" xfId="0" applyAlignment="1" applyFont="1">
      <alignment vertical="top"/>
    </xf>
    <xf borderId="0" fillId="0" fontId="63" numFmtId="0" xfId="0" applyAlignment="1" applyFont="1">
      <alignment vertical="top"/>
    </xf>
    <xf borderId="10" fillId="14" fontId="62" numFmtId="0" xfId="0" applyAlignment="1" applyBorder="1" applyFont="1">
      <alignment vertical="top"/>
    </xf>
    <xf borderId="10" fillId="14" fontId="63" numFmtId="0" xfId="0" applyAlignment="1" applyBorder="1" applyFont="1">
      <alignment vertical="top"/>
    </xf>
    <xf borderId="10" fillId="14" fontId="10" numFmtId="0" xfId="0" applyAlignment="1" applyBorder="1" applyFont="1">
      <alignment horizontal="left" vertical="top"/>
    </xf>
    <xf borderId="0" fillId="0" fontId="10" numFmtId="0" xfId="0" applyAlignment="1" applyFont="1">
      <alignment horizontal="lef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000">
                <a:solidFill>
                  <a:srgbClr val="333333"/>
                </a:solidFill>
                <a:latin typeface="Arial"/>
              </a:defRPr>
            </a:pPr>
            <a:r>
              <a:rPr b="0" i="0" sz="1000">
                <a:solidFill>
                  <a:srgbClr val="333333"/>
                </a:solidFill>
                <a:latin typeface="Arial"/>
              </a:rPr>
              <a:t>Cost Distribution by Category</a:t>
            </a:r>
          </a:p>
        </c:rich>
      </c:tx>
      <c:overlay val="0"/>
    </c:title>
    <c:plotArea>
      <c:layout/>
      <c:pieChart>
        <c:varyColors val="1"/>
        <c:ser>
          <c:idx val="0"/>
          <c:order val="0"/>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Pt>
            <c:idx val="5"/>
            <c:spPr>
              <a:solidFill>
                <a:schemeClr val="accent6"/>
              </a:solidFill>
            </c:spPr>
          </c:dPt>
          <c:dLbls>
            <c:showLegendKey val="0"/>
            <c:showVal val="0"/>
            <c:showCatName val="0"/>
            <c:showSerName val="0"/>
            <c:showPercent val="1"/>
            <c:showBubbleSize val="0"/>
            <c:showLeaderLines val="1"/>
          </c:dLbls>
          <c:cat>
            <c:strRef>
              <c:f>Dashboard!$B$33:$B$38</c:f>
            </c:strRef>
          </c:cat>
          <c:val>
            <c:numRef>
              <c:f>Dashboard!$C$33:$C$38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700">
              <a:solidFill>
                <a:srgbClr val="1A1A1A"/>
              </a:solidFill>
              <a:latin typeface="Arial"/>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000">
                <a:solidFill>
                  <a:srgbClr val="333333"/>
                </a:solidFill>
                <a:latin typeface="Arial"/>
              </a:defRPr>
            </a:pPr>
            <a:r>
              <a:rPr b="0" i="0" sz="1000">
                <a:solidFill>
                  <a:srgbClr val="333333"/>
                </a:solidFill>
                <a:latin typeface="Arial"/>
              </a:rPr>
              <a:t>Material vs Labor Split</a:t>
            </a:r>
          </a:p>
        </c:rich>
      </c:tx>
      <c:overlay val="0"/>
    </c:title>
    <c:plotArea>
      <c:layout/>
      <c:barChart>
        <c:barDir val="bar"/>
        <c:ser>
          <c:idx val="0"/>
          <c:order val="0"/>
          <c:tx>
            <c:strRef>
              <c:f>Dashboard!$F$34</c:f>
            </c:strRef>
          </c:tx>
          <c:spPr>
            <a:solidFill>
              <a:schemeClr val="accent1"/>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Dashboard!$G$33</c:f>
            </c:strRef>
          </c:cat>
          <c:val>
            <c:numRef>
              <c:f>Dashboard!$G$34</c:f>
              <c:numCache/>
            </c:numRef>
          </c:val>
        </c:ser>
        <c:axId val="775930704"/>
        <c:axId val="635829626"/>
      </c:barChart>
      <c:catAx>
        <c:axId val="775930704"/>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none"/>
        <c:minorTickMark val="none"/>
        <c:spPr/>
        <c:txPr>
          <a:bodyPr/>
          <a:lstStyle/>
          <a:p>
            <a:pPr lvl="0">
              <a:defRPr b="0" i="0" sz="900">
                <a:solidFill>
                  <a:srgbClr val="000000"/>
                </a:solidFill>
                <a:latin typeface="+mn-lt"/>
              </a:defRPr>
            </a:pPr>
          </a:p>
        </c:txPr>
        <c:crossAx val="635829626"/>
      </c:catAx>
      <c:valAx>
        <c:axId val="635829626"/>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none"/>
        <c:minorTickMark val="none"/>
        <c:tickLblPos val="nextTo"/>
        <c:spPr>
          <a:ln/>
        </c:spPr>
        <c:txPr>
          <a:bodyPr/>
          <a:lstStyle/>
          <a:p>
            <a:pPr lvl="0">
              <a:defRPr b="0" i="0" sz="900">
                <a:solidFill>
                  <a:srgbClr val="000000"/>
                </a:solidFill>
                <a:latin typeface="+mn-lt"/>
              </a:defRPr>
            </a:pPr>
          </a:p>
        </c:txPr>
        <c:crossAx val="775930704"/>
        <c:crosses val="max"/>
      </c:valAx>
    </c:plotArea>
    <c:plotVisOnly val="1"/>
  </c:chart>
</c:chartSpac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95250</xdr:colOff>
      <xdr:row>28</xdr:row>
      <xdr:rowOff>142875</xdr:rowOff>
    </xdr:from>
    <xdr:ext cx="3619500" cy="2714625"/>
    <xdr:graphicFrame>
      <xdr:nvGraphicFramePr>
        <xdr:cNvPr id="5594539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8</xdr:col>
      <xdr:colOff>0</xdr:colOff>
      <xdr:row>28</xdr:row>
      <xdr:rowOff>142875</xdr:rowOff>
    </xdr:from>
    <xdr:ext cx="3619500" cy="2714625"/>
    <xdr:graphicFrame>
      <xdr:nvGraphicFramePr>
        <xdr:cNvPr id="1611569810" name="Chart 2"/>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www.sharmaplumbing.co.in"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57"/>
    <col customWidth="1" min="2" max="4" width="25.71"/>
    <col customWidth="1" min="5" max="5" width="3.57"/>
    <col customWidth="1" min="6" max="26" width="8.86"/>
  </cols>
  <sheetData>
    <row r="2" ht="60.0" customHeight="1">
      <c r="B2" s="1" t="s">
        <v>0</v>
      </c>
      <c r="C2" s="2"/>
      <c r="D2" s="3"/>
    </row>
    <row r="3" ht="11.25" customHeight="1"/>
    <row r="4" ht="11.25" customHeight="1"/>
    <row r="5" ht="11.25" customHeight="1"/>
    <row r="6" ht="11.25" customHeight="1"/>
    <row r="7" ht="11.25" customHeight="1"/>
    <row r="8" ht="18.75" customHeight="1"/>
    <row r="9" ht="30.0" customHeight="1">
      <c r="B9" s="4" t="s">
        <v>1</v>
      </c>
    </row>
    <row r="10" ht="18.75" customHeight="1">
      <c r="B10" s="5" t="s">
        <v>2</v>
      </c>
    </row>
    <row r="11" ht="11.25" customHeight="1"/>
    <row r="12" ht="3.0" customHeight="1">
      <c r="B12" s="6"/>
      <c r="C12" s="7"/>
      <c r="D12" s="8"/>
    </row>
    <row r="14" ht="37.5" customHeight="1">
      <c r="B14" s="9" t="s">
        <v>3</v>
      </c>
    </row>
    <row r="15" ht="7.5" customHeight="1"/>
    <row r="16" ht="18.75" customHeight="1">
      <c r="B16" s="10" t="s">
        <v>4</v>
      </c>
    </row>
    <row r="17" ht="11.25" customHeight="1"/>
    <row r="19" ht="22.5" customHeight="1">
      <c r="B19" s="11" t="s">
        <v>5</v>
      </c>
      <c r="C19" s="7"/>
      <c r="D19" s="8"/>
    </row>
    <row r="20" ht="18.75" customHeight="1">
      <c r="B20" s="12" t="s">
        <v>6</v>
      </c>
      <c r="C20" s="13" t="s">
        <v>7</v>
      </c>
      <c r="D20" s="14"/>
    </row>
    <row r="21" ht="18.75" customHeight="1">
      <c r="B21" s="12" t="s">
        <v>8</v>
      </c>
      <c r="C21" s="13" t="s">
        <v>9</v>
      </c>
      <c r="D21" s="14"/>
    </row>
    <row r="22" ht="18.75" customHeight="1">
      <c r="B22" s="12" t="s">
        <v>10</v>
      </c>
      <c r="C22" s="13" t="s">
        <v>11</v>
      </c>
      <c r="D22" s="14"/>
    </row>
    <row r="23" ht="18.75" customHeight="1">
      <c r="B23" s="12" t="s">
        <v>12</v>
      </c>
      <c r="C23" s="13" t="s">
        <v>13</v>
      </c>
      <c r="D23" s="14"/>
    </row>
    <row r="24" ht="18.75" customHeight="1">
      <c r="B24" s="12" t="s">
        <v>14</v>
      </c>
      <c r="C24" s="13" t="s">
        <v>15</v>
      </c>
      <c r="D24" s="14"/>
    </row>
    <row r="25" ht="18.75" customHeight="1">
      <c r="B25" s="12" t="s">
        <v>16</v>
      </c>
      <c r="C25" s="13" t="s">
        <v>17</v>
      </c>
      <c r="D25" s="14"/>
    </row>
    <row r="26" ht="18.75" customHeight="1">
      <c r="B26" s="12" t="s">
        <v>18</v>
      </c>
      <c r="C26" s="13" t="s">
        <v>19</v>
      </c>
      <c r="D26" s="14"/>
    </row>
    <row r="27" ht="18.75" customHeight="1">
      <c r="B27" s="12" t="s">
        <v>20</v>
      </c>
      <c r="C27" s="13" t="s">
        <v>21</v>
      </c>
      <c r="D27" s="14"/>
    </row>
    <row r="28" ht="11.25" customHeight="1"/>
    <row r="29" ht="11.25" customHeight="1"/>
    <row r="30" ht="11.25" customHeight="1"/>
    <row r="31" ht="15.75" customHeight="1"/>
    <row r="32" ht="22.5" customHeight="1">
      <c r="B32" s="11" t="s">
        <v>22</v>
      </c>
      <c r="C32" s="7"/>
      <c r="D32" s="8"/>
    </row>
    <row r="33" ht="18.75" customHeight="1">
      <c r="B33" s="12" t="s">
        <v>23</v>
      </c>
      <c r="C33" s="13" t="s">
        <v>24</v>
      </c>
      <c r="D33" s="14"/>
    </row>
    <row r="34" ht="18.75" customHeight="1">
      <c r="B34" s="12" t="s">
        <v>25</v>
      </c>
      <c r="C34" s="13" t="s">
        <v>26</v>
      </c>
      <c r="D34" s="14"/>
    </row>
    <row r="35" ht="18.75" customHeight="1">
      <c r="B35" s="12" t="s">
        <v>27</v>
      </c>
      <c r="C35" s="13" t="s">
        <v>28</v>
      </c>
      <c r="D35" s="14"/>
    </row>
    <row r="36" ht="18.75" customHeight="1">
      <c r="B36" s="12" t="s">
        <v>29</v>
      </c>
      <c r="C36" s="15" t="s">
        <v>30</v>
      </c>
      <c r="D36" s="14"/>
    </row>
    <row r="37" ht="18.75" customHeight="1">
      <c r="B37" s="12" t="s">
        <v>31</v>
      </c>
      <c r="C37" s="13" t="s">
        <v>32</v>
      </c>
      <c r="D37" s="14"/>
    </row>
    <row r="38" ht="18.75" customHeight="1">
      <c r="B38" s="12" t="s">
        <v>33</v>
      </c>
      <c r="C38" s="13" t="s">
        <v>34</v>
      </c>
      <c r="D38" s="14"/>
    </row>
    <row r="39" ht="18.75" customHeight="1">
      <c r="B39" s="12" t="s">
        <v>35</v>
      </c>
      <c r="C39" s="13" t="s">
        <v>36</v>
      </c>
      <c r="D39" s="14"/>
    </row>
    <row r="40" ht="11.25" customHeight="1"/>
    <row r="41" ht="15.75" customHeight="1"/>
    <row r="42" ht="1.5" customHeight="1">
      <c r="B42" s="6"/>
      <c r="C42" s="7"/>
      <c r="D42" s="8"/>
    </row>
    <row r="43" ht="11.25" customHeight="1"/>
    <row r="44" ht="15.0" customHeight="1">
      <c r="B44" s="16" t="s">
        <v>37</v>
      </c>
    </row>
    <row r="45" ht="13.5" customHeight="1">
      <c r="B45" s="17" t="s">
        <v>38</v>
      </c>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B2:D2"/>
    <mergeCell ref="B9:D9"/>
    <mergeCell ref="B10:D10"/>
    <mergeCell ref="B12:D12"/>
    <mergeCell ref="B14:D14"/>
    <mergeCell ref="B16:D16"/>
    <mergeCell ref="B19:D19"/>
    <mergeCell ref="C20:D20"/>
    <mergeCell ref="C21:D21"/>
    <mergeCell ref="C22:D22"/>
    <mergeCell ref="C23:D23"/>
    <mergeCell ref="C24:D24"/>
    <mergeCell ref="C25:D25"/>
    <mergeCell ref="C26:D26"/>
    <mergeCell ref="C38:D38"/>
    <mergeCell ref="C39:D39"/>
    <mergeCell ref="B42:D42"/>
    <mergeCell ref="B44:D44"/>
    <mergeCell ref="B45:D45"/>
    <mergeCell ref="C27:D27"/>
    <mergeCell ref="B32:D32"/>
    <mergeCell ref="C33:D33"/>
    <mergeCell ref="C34:D34"/>
    <mergeCell ref="C35:D35"/>
    <mergeCell ref="C36:D36"/>
    <mergeCell ref="C37:D37"/>
  </mergeCells>
  <hyperlinks>
    <hyperlink r:id="rId1" ref="C36"/>
  </hyperlinks>
  <printOptions/>
  <pageMargins bottom="0.75" footer="0.0" header="0.0" left="0.7" right="0.7" top="0.75"/>
  <pageSetup orientation="portrait"/>
  <headerFooter>
    <oddHeader/>
    <oddFooter/>
  </headerFooter>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6"/>
    <col customWidth="1" min="2" max="3" width="57.14"/>
    <col customWidth="1" min="4" max="4" width="2.86"/>
    <col customWidth="1" min="5" max="26" width="8.86"/>
  </cols>
  <sheetData>
    <row r="2" ht="25.5" customHeight="1">
      <c r="B2" s="18" t="s">
        <v>39</v>
      </c>
    </row>
    <row r="3" ht="15.75" customHeight="1">
      <c r="B3" s="19" t="s">
        <v>40</v>
      </c>
    </row>
    <row r="5" ht="3.75" customHeight="1">
      <c r="B5" s="20"/>
      <c r="C5" s="8"/>
    </row>
    <row r="8" ht="18.75" customHeight="1">
      <c r="B8" s="21" t="s">
        <v>41</v>
      </c>
      <c r="C8" s="8"/>
    </row>
    <row r="10" ht="18.75" customHeight="1">
      <c r="B10" s="22" t="s">
        <v>42</v>
      </c>
    </row>
    <row r="11" ht="18.75" customHeight="1">
      <c r="B11" s="22" t="s">
        <v>43</v>
      </c>
    </row>
    <row r="12" ht="18.75" customHeight="1">
      <c r="B12" s="22" t="s">
        <v>44</v>
      </c>
    </row>
    <row r="13" ht="18.75" customHeight="1">
      <c r="B13" s="22" t="s">
        <v>45</v>
      </c>
    </row>
    <row r="14" ht="18.75" customHeight="1">
      <c r="B14" s="22" t="s">
        <v>46</v>
      </c>
    </row>
    <row r="15" ht="18.75" customHeight="1">
      <c r="B15" s="22" t="s">
        <v>47</v>
      </c>
    </row>
    <row r="16" ht="18.75" customHeight="1">
      <c r="B16" s="22" t="s">
        <v>48</v>
      </c>
    </row>
    <row r="17" ht="18.75" customHeight="1">
      <c r="B17" s="22" t="s">
        <v>49</v>
      </c>
    </row>
    <row r="18" ht="18.75" customHeight="1">
      <c r="B18" s="22" t="s">
        <v>50</v>
      </c>
    </row>
    <row r="21" ht="15.75" customHeight="1"/>
    <row r="22" ht="21.0" customHeight="1">
      <c r="B22" s="23" t="s">
        <v>51</v>
      </c>
      <c r="C22" s="8"/>
    </row>
    <row r="23" ht="15.0" customHeight="1">
      <c r="B23" s="22" t="s">
        <v>52</v>
      </c>
    </row>
    <row r="24" ht="15.0" customHeight="1">
      <c r="B24" s="22" t="s">
        <v>53</v>
      </c>
    </row>
    <row r="25" ht="15.0" customHeight="1">
      <c r="B25" s="22" t="s">
        <v>54</v>
      </c>
    </row>
    <row r="26" ht="15.0" customHeight="1">
      <c r="B26" s="22" t="s">
        <v>55</v>
      </c>
    </row>
    <row r="27" ht="15.0" customHeight="1">
      <c r="B27" s="22" t="s">
        <v>56</v>
      </c>
    </row>
    <row r="28" ht="15.75" customHeight="1"/>
    <row r="29" ht="21.0" customHeight="1">
      <c r="B29" s="23" t="s">
        <v>57</v>
      </c>
      <c r="C29" s="8"/>
    </row>
    <row r="30" ht="15.0" customHeight="1">
      <c r="B30" s="22" t="s">
        <v>58</v>
      </c>
    </row>
    <row r="31" ht="15.0" customHeight="1">
      <c r="B31" s="22" t="s">
        <v>59</v>
      </c>
    </row>
    <row r="32" ht="15.0" customHeight="1">
      <c r="B32" s="22" t="s">
        <v>60</v>
      </c>
    </row>
    <row r="33" ht="15.0" customHeight="1">
      <c r="B33" s="22" t="s">
        <v>61</v>
      </c>
    </row>
    <row r="34" ht="15.0" customHeight="1">
      <c r="B34" s="22" t="s">
        <v>62</v>
      </c>
    </row>
    <row r="35" ht="15.0" customHeight="1">
      <c r="B35" s="24" t="s">
        <v>63</v>
      </c>
    </row>
    <row r="36" ht="15.75" customHeight="1"/>
    <row r="37" ht="21.0" customHeight="1">
      <c r="B37" s="23" t="s">
        <v>64</v>
      </c>
      <c r="C37" s="8"/>
    </row>
    <row r="38" ht="15.0" customHeight="1">
      <c r="B38" s="22" t="s">
        <v>65</v>
      </c>
    </row>
    <row r="39" ht="15.0" customHeight="1">
      <c r="B39" s="22" t="s">
        <v>66</v>
      </c>
    </row>
    <row r="40" ht="15.0" customHeight="1">
      <c r="B40" s="22" t="s">
        <v>67</v>
      </c>
    </row>
    <row r="41" ht="15.0" customHeight="1">
      <c r="B41" s="22" t="s">
        <v>68</v>
      </c>
    </row>
    <row r="42" ht="15.0" customHeight="1">
      <c r="B42" s="22" t="s">
        <v>69</v>
      </c>
    </row>
    <row r="43" ht="15.0" customHeight="1">
      <c r="B43" s="22" t="s">
        <v>70</v>
      </c>
    </row>
    <row r="44" ht="15.0" customHeight="1">
      <c r="B44" s="24" t="s">
        <v>71</v>
      </c>
    </row>
    <row r="45" ht="15.75" customHeight="1"/>
    <row r="46" ht="21.0" customHeight="1">
      <c r="B46" s="23" t="s">
        <v>72</v>
      </c>
      <c r="C46" s="8"/>
    </row>
    <row r="47" ht="15.0" customHeight="1">
      <c r="B47" s="22" t="s">
        <v>73</v>
      </c>
    </row>
    <row r="48" ht="15.0" customHeight="1">
      <c r="B48" s="22" t="s">
        <v>74</v>
      </c>
    </row>
    <row r="49" ht="15.0" customHeight="1">
      <c r="B49" s="22" t="s">
        <v>75</v>
      </c>
    </row>
    <row r="50" ht="15.0" customHeight="1">
      <c r="B50" s="22" t="s">
        <v>76</v>
      </c>
    </row>
    <row r="51" ht="15.0" customHeight="1">
      <c r="B51" s="22" t="s">
        <v>77</v>
      </c>
    </row>
    <row r="52" ht="15.0" customHeight="1">
      <c r="B52" s="22" t="s">
        <v>78</v>
      </c>
    </row>
    <row r="53" ht="15.0" customHeight="1">
      <c r="B53" s="24" t="s">
        <v>79</v>
      </c>
    </row>
    <row r="54" ht="15.75" customHeight="1"/>
    <row r="55" ht="21.0" customHeight="1">
      <c r="B55" s="23" t="s">
        <v>80</v>
      </c>
      <c r="C55" s="8"/>
    </row>
    <row r="56" ht="15.0" customHeight="1">
      <c r="B56" s="22" t="s">
        <v>81</v>
      </c>
    </row>
    <row r="57" ht="15.0" customHeight="1">
      <c r="B57" s="22" t="s">
        <v>82</v>
      </c>
    </row>
    <row r="58" ht="15.0" customHeight="1">
      <c r="B58" s="22" t="s">
        <v>83</v>
      </c>
    </row>
    <row r="59" ht="15.0" customHeight="1">
      <c r="B59" s="22" t="s">
        <v>84</v>
      </c>
    </row>
    <row r="60" ht="15.75" customHeight="1"/>
    <row r="61" ht="15.75" customHeight="1"/>
    <row r="62" ht="22.5" customHeight="1">
      <c r="B62" s="21" t="s">
        <v>85</v>
      </c>
      <c r="C62" s="8"/>
    </row>
    <row r="63" ht="15.75" customHeight="1"/>
    <row r="64" ht="15.0" customHeight="1">
      <c r="B64" s="25" t="s">
        <v>86</v>
      </c>
      <c r="C64" s="22" t="s">
        <v>87</v>
      </c>
    </row>
    <row r="65" ht="15.0" customHeight="1">
      <c r="B65" s="25" t="s">
        <v>88</v>
      </c>
      <c r="C65" s="22" t="s">
        <v>89</v>
      </c>
    </row>
    <row r="66" ht="15.0" customHeight="1">
      <c r="B66" s="25" t="s">
        <v>90</v>
      </c>
      <c r="C66" s="22" t="s">
        <v>91</v>
      </c>
    </row>
    <row r="67" ht="15.0" customHeight="1">
      <c r="B67" s="25" t="s">
        <v>92</v>
      </c>
      <c r="C67" s="22" t="s">
        <v>93</v>
      </c>
    </row>
    <row r="68" ht="15.0" customHeight="1">
      <c r="B68" s="25" t="s">
        <v>94</v>
      </c>
      <c r="C68" s="22" t="s">
        <v>95</v>
      </c>
    </row>
    <row r="69" ht="15.0" customHeight="1">
      <c r="B69" s="25" t="s">
        <v>96</v>
      </c>
      <c r="C69" s="22" t="s">
        <v>97</v>
      </c>
    </row>
    <row r="70" ht="15.0" customHeight="1">
      <c r="B70" s="25" t="s">
        <v>98</v>
      </c>
      <c r="C70" s="22" t="s">
        <v>99</v>
      </c>
    </row>
    <row r="71" ht="15.75" customHeight="1"/>
    <row r="72" ht="15.75" customHeight="1"/>
    <row r="73" ht="22.5" customHeight="1">
      <c r="B73" s="21" t="s">
        <v>100</v>
      </c>
      <c r="C73" s="8"/>
    </row>
    <row r="74" ht="15.75" customHeight="1"/>
    <row r="75" ht="15.0" customHeight="1">
      <c r="B75" s="26" t="s">
        <v>101</v>
      </c>
      <c r="C75" s="26" t="s">
        <v>102</v>
      </c>
    </row>
    <row r="76" ht="15.0" customHeight="1">
      <c r="B76" s="27" t="s">
        <v>103</v>
      </c>
      <c r="C76" s="27" t="s">
        <v>104</v>
      </c>
    </row>
    <row r="77" ht="15.0" customHeight="1">
      <c r="B77" s="27" t="s">
        <v>105</v>
      </c>
      <c r="C77" s="27" t="s">
        <v>106</v>
      </c>
    </row>
    <row r="78" ht="15.0" customHeight="1">
      <c r="B78" s="27" t="s">
        <v>107</v>
      </c>
      <c r="C78" s="27" t="s">
        <v>108</v>
      </c>
    </row>
    <row r="79" ht="15.0" customHeight="1">
      <c r="B79" s="27" t="s">
        <v>109</v>
      </c>
      <c r="C79" s="27" t="s">
        <v>110</v>
      </c>
    </row>
    <row r="80" ht="15.0" customHeight="1">
      <c r="B80" s="27" t="s">
        <v>111</v>
      </c>
      <c r="C80" s="27" t="s">
        <v>112</v>
      </c>
    </row>
    <row r="81" ht="15.0" customHeight="1">
      <c r="B81" s="27" t="s">
        <v>113</v>
      </c>
      <c r="C81" s="27" t="s">
        <v>114</v>
      </c>
    </row>
    <row r="82" ht="15.75" customHeight="1"/>
    <row r="83" ht="15.75" customHeight="1"/>
    <row r="84" ht="22.5" customHeight="1">
      <c r="B84" s="21" t="s">
        <v>115</v>
      </c>
      <c r="C84" s="8"/>
    </row>
    <row r="85" ht="15.75" customHeight="1"/>
    <row r="86" ht="15.0" customHeight="1">
      <c r="B86" s="28" t="s">
        <v>116</v>
      </c>
      <c r="C86" s="29" t="s">
        <v>117</v>
      </c>
    </row>
    <row r="87" ht="15.0" customHeight="1">
      <c r="B87" s="28" t="s">
        <v>118</v>
      </c>
      <c r="C87" s="29" t="s">
        <v>119</v>
      </c>
    </row>
    <row r="88" ht="15.0" customHeight="1">
      <c r="B88" s="28" t="s">
        <v>120</v>
      </c>
      <c r="C88" s="29" t="s">
        <v>121</v>
      </c>
    </row>
    <row r="89" ht="15.0" customHeight="1">
      <c r="B89" s="28" t="s">
        <v>122</v>
      </c>
      <c r="C89" s="29" t="s">
        <v>123</v>
      </c>
    </row>
    <row r="90" ht="15.0" customHeight="1">
      <c r="B90" s="28" t="s">
        <v>124</v>
      </c>
      <c r="C90" s="29" t="s">
        <v>125</v>
      </c>
    </row>
    <row r="91" ht="15.0" customHeight="1">
      <c r="B91" s="28" t="s">
        <v>126</v>
      </c>
      <c r="C91" s="29" t="s">
        <v>127</v>
      </c>
    </row>
    <row r="92" ht="15.0" customHeight="1">
      <c r="B92" s="28" t="s">
        <v>128</v>
      </c>
      <c r="C92" s="29" t="s">
        <v>129</v>
      </c>
    </row>
    <row r="93" ht="15.75" customHeight="1"/>
    <row r="94" ht="15.75" customHeight="1"/>
    <row r="95" ht="22.5" customHeight="1">
      <c r="B95" s="21" t="s">
        <v>130</v>
      </c>
      <c r="C95" s="8"/>
    </row>
    <row r="96" ht="15.75" customHeight="1"/>
    <row r="97" ht="15.0" customHeight="1">
      <c r="B97" s="30" t="s">
        <v>131</v>
      </c>
    </row>
    <row r="98" ht="15.0" customHeight="1">
      <c r="B98" s="30" t="s">
        <v>132</v>
      </c>
    </row>
    <row r="99" ht="15.0" customHeight="1">
      <c r="B99" s="30" t="s">
        <v>133</v>
      </c>
    </row>
    <row r="100" ht="15.0" customHeight="1">
      <c r="B100" s="30" t="s">
        <v>134</v>
      </c>
    </row>
    <row r="101" ht="15.0" customHeight="1">
      <c r="B101" s="30" t="s">
        <v>135</v>
      </c>
    </row>
    <row r="102" ht="15.75" customHeight="1"/>
    <row r="103" ht="15.75" customHeight="1"/>
    <row r="104" ht="3.75" customHeight="1">
      <c r="B104" s="20"/>
      <c r="C104" s="8"/>
    </row>
    <row r="105" ht="15.0" customHeight="1">
      <c r="B105" s="31" t="s">
        <v>136</v>
      </c>
    </row>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8">
    <mergeCell ref="B104:C104"/>
    <mergeCell ref="B105:C105"/>
    <mergeCell ref="B84:C84"/>
    <mergeCell ref="B95:C95"/>
    <mergeCell ref="B97:C97"/>
    <mergeCell ref="B98:C98"/>
    <mergeCell ref="B99:C99"/>
    <mergeCell ref="B100:C100"/>
    <mergeCell ref="B101:C101"/>
    <mergeCell ref="B2:C2"/>
    <mergeCell ref="B3:C3"/>
    <mergeCell ref="B5:C5"/>
    <mergeCell ref="B8:C8"/>
    <mergeCell ref="B10:C10"/>
    <mergeCell ref="B11:C11"/>
    <mergeCell ref="B12:C12"/>
    <mergeCell ref="B13:C13"/>
    <mergeCell ref="B14:C14"/>
    <mergeCell ref="B15:C15"/>
    <mergeCell ref="B16:C16"/>
    <mergeCell ref="B17:C17"/>
    <mergeCell ref="B18:C18"/>
    <mergeCell ref="B22:C22"/>
    <mergeCell ref="B23:C23"/>
    <mergeCell ref="B24:C24"/>
    <mergeCell ref="B25:C25"/>
    <mergeCell ref="B26:C26"/>
    <mergeCell ref="B27:C27"/>
    <mergeCell ref="B29:C29"/>
    <mergeCell ref="B30:C30"/>
    <mergeCell ref="B31:C31"/>
    <mergeCell ref="B32:C32"/>
    <mergeCell ref="B33:C33"/>
    <mergeCell ref="B34:C34"/>
    <mergeCell ref="B35:C35"/>
    <mergeCell ref="B37:C37"/>
    <mergeCell ref="B38:C38"/>
    <mergeCell ref="B39:C39"/>
    <mergeCell ref="B40:C40"/>
    <mergeCell ref="B41:C41"/>
    <mergeCell ref="B42:C42"/>
    <mergeCell ref="B43:C43"/>
    <mergeCell ref="B44:C44"/>
    <mergeCell ref="B46:C46"/>
    <mergeCell ref="B47:C47"/>
    <mergeCell ref="B48:C48"/>
    <mergeCell ref="B49:C49"/>
    <mergeCell ref="B50:C50"/>
    <mergeCell ref="B51:C51"/>
    <mergeCell ref="B52:C52"/>
    <mergeCell ref="B53:C53"/>
    <mergeCell ref="B55:C55"/>
    <mergeCell ref="B56:C56"/>
    <mergeCell ref="B57:C57"/>
    <mergeCell ref="B58:C58"/>
    <mergeCell ref="B59:C59"/>
    <mergeCell ref="B62:C62"/>
    <mergeCell ref="B73:C73"/>
  </mergeCells>
  <printOptions/>
  <pageMargins bottom="0.75" footer="0.0" header="0.0" left="0.7" right="0.7" top="0.75"/>
  <pageSetup orientation="portrait"/>
  <headerFooter>
    <oddHeader/>
    <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29"/>
    <col customWidth="1" min="2" max="2" width="20.0"/>
    <col customWidth="1" min="3" max="4" width="17.14"/>
    <col customWidth="1" min="5" max="5" width="4.29"/>
    <col customWidth="1" min="6" max="6" width="20.0"/>
    <col customWidth="1" min="7" max="8" width="17.14"/>
    <col customWidth="1" min="9" max="9" width="4.29"/>
    <col customWidth="1" min="10" max="10" width="20.0"/>
    <col customWidth="1" min="11" max="12" width="17.14"/>
    <col customWidth="1" min="13" max="26" width="8.86"/>
  </cols>
  <sheetData>
    <row r="2" ht="27.75" customHeight="1">
      <c r="B2" s="32" t="s">
        <v>137</v>
      </c>
    </row>
    <row r="3" ht="15.0" customHeight="1">
      <c r="B3" s="33" t="str">
        <f>Cover!C20</f>
        <v>Corporate Tower - Restroom Renovation</v>
      </c>
    </row>
    <row r="5" ht="6.0" customHeight="1">
      <c r="B5" s="34"/>
      <c r="C5" s="34"/>
      <c r="D5" s="34"/>
      <c r="E5" s="34"/>
      <c r="F5" s="34"/>
      <c r="G5" s="34"/>
      <c r="H5" s="34"/>
      <c r="I5" s="34"/>
      <c r="J5" s="34"/>
      <c r="K5" s="34"/>
      <c r="L5" s="34"/>
    </row>
    <row r="7" ht="15.75" customHeight="1">
      <c r="B7" s="35" t="s">
        <v>138</v>
      </c>
      <c r="C7" s="36"/>
      <c r="D7" s="37"/>
      <c r="F7" s="38" t="s">
        <v>139</v>
      </c>
      <c r="G7" s="7"/>
      <c r="H7" s="8"/>
      <c r="J7" s="39" t="s">
        <v>140</v>
      </c>
      <c r="K7" s="7"/>
      <c r="L7" s="8"/>
    </row>
    <row r="8" ht="15.0" customHeight="1">
      <c r="B8" s="40"/>
      <c r="D8" s="41"/>
    </row>
    <row r="9" ht="25.5" customHeight="1">
      <c r="B9" s="42">
        <f>'Main Estimate'!K164</f>
        <v>2673285.308</v>
      </c>
      <c r="D9" s="43"/>
      <c r="F9" s="44">
        <f>'Main Estimate'!K147</f>
        <v>1779508.352</v>
      </c>
      <c r="J9" s="45">
        <f>('Main Estimate'!K164-'Main Estimate'!K147)/'Main Estimate'!K164</f>
        <v>0.3343365387</v>
      </c>
    </row>
    <row r="10" ht="15.0" customHeight="1">
      <c r="B10" s="40"/>
      <c r="D10" s="41"/>
    </row>
    <row r="11" ht="13.5" customHeight="1">
      <c r="B11" s="46" t="s">
        <v>141</v>
      </c>
      <c r="C11" s="47"/>
      <c r="D11" s="48"/>
      <c r="F11" s="49" t="s">
        <v>142</v>
      </c>
      <c r="J11" s="49" t="s">
        <v>143</v>
      </c>
    </row>
    <row r="13" ht="15.75" customHeight="1">
      <c r="B13" s="50" t="s">
        <v>144</v>
      </c>
      <c r="C13" s="7"/>
      <c r="D13" s="8"/>
      <c r="F13" s="51" t="s">
        <v>145</v>
      </c>
      <c r="G13" s="7"/>
      <c r="H13" s="8"/>
      <c r="J13" s="52" t="s">
        <v>146</v>
      </c>
      <c r="K13" s="7"/>
      <c r="L13" s="8"/>
    </row>
    <row r="15" ht="25.5" customHeight="1">
      <c r="B15" s="53">
        <f>'Main Estimate'!K161</f>
        <v>407789.2843</v>
      </c>
      <c r="F15" s="54">
        <f>'Main Estimate'!K143</f>
        <v>1669100</v>
      </c>
      <c r="J15" s="55">
        <f>'Main Estimate'!K144</f>
        <v>110408.3516</v>
      </c>
    </row>
    <row r="17" ht="13.5" customHeight="1">
      <c r="B17" s="49" t="s">
        <v>147</v>
      </c>
      <c r="F17" s="56">
        <f>'Main Estimate'!K143/'Main Estimate'!K147</f>
        <v>0.9379556991</v>
      </c>
      <c r="J17" s="56">
        <f>'Main Estimate'!K144/'Main Estimate'!K147</f>
        <v>0.0620443009</v>
      </c>
    </row>
    <row r="20" ht="15.75" customHeight="1">
      <c r="B20" s="57" t="s">
        <v>148</v>
      </c>
      <c r="C20" s="7"/>
      <c r="D20" s="8"/>
      <c r="F20" s="57" t="s">
        <v>149</v>
      </c>
      <c r="G20" s="7"/>
      <c r="H20" s="8"/>
      <c r="J20" s="57" t="s">
        <v>150</v>
      </c>
      <c r="K20" s="7"/>
      <c r="L20" s="8"/>
    </row>
    <row r="21" ht="14.25" customHeight="1">
      <c r="B21" s="58" t="s">
        <v>151</v>
      </c>
      <c r="C21" s="59" t="s">
        <v>152</v>
      </c>
      <c r="D21" s="59" t="s">
        <v>153</v>
      </c>
      <c r="F21" s="58" t="s">
        <v>154</v>
      </c>
      <c r="G21" s="59" t="s">
        <v>155</v>
      </c>
      <c r="H21" s="59" t="s">
        <v>152</v>
      </c>
    </row>
    <row r="22" ht="15.0" customHeight="1">
      <c r="B22" s="60" t="s">
        <v>156</v>
      </c>
      <c r="C22" s="61">
        <f>'Main Estimate'!L68</f>
        <v>177520.3938</v>
      </c>
      <c r="D22" s="62">
        <f>C22/C29</f>
        <v>0.09975811217</v>
      </c>
      <c r="F22" s="60" t="s">
        <v>157</v>
      </c>
      <c r="G22" s="63" t="s">
        <v>158</v>
      </c>
      <c r="H22" s="61">
        <f>'Main Estimate'!K149</f>
        <v>166910</v>
      </c>
      <c r="J22" s="64" t="s">
        <v>159</v>
      </c>
      <c r="K22" s="60" t="str">
        <f>Cover!C24</f>
        <v>EST-2026-04-0156</v>
      </c>
    </row>
    <row r="23" ht="15.0" customHeight="1">
      <c r="B23" s="65" t="s">
        <v>160</v>
      </c>
      <c r="C23" s="66">
        <f>'Main Estimate'!L85</f>
        <v>144431.2956</v>
      </c>
      <c r="D23" s="67">
        <f>C23/C29</f>
        <v>0.08116359527</v>
      </c>
      <c r="F23" s="65" t="s">
        <v>161</v>
      </c>
      <c r="G23" s="68" t="s">
        <v>162</v>
      </c>
      <c r="H23" s="66">
        <f>'Main Estimate'!K150</f>
        <v>16561.25274</v>
      </c>
      <c r="J23" s="64" t="s">
        <v>16</v>
      </c>
      <c r="K23" s="60" t="str">
        <f>Cover!C25</f>
        <v>06-April-2026</v>
      </c>
    </row>
    <row r="24" ht="15.0" customHeight="1">
      <c r="B24" s="60" t="s">
        <v>163</v>
      </c>
      <c r="C24" s="61">
        <f>'Main Estimate'!L105</f>
        <v>1120444.338</v>
      </c>
      <c r="D24" s="62">
        <f>C24/C29</f>
        <v>0.6296370213</v>
      </c>
      <c r="F24" s="60" t="s">
        <v>164</v>
      </c>
      <c r="G24" s="63" t="s">
        <v>165</v>
      </c>
      <c r="H24" s="61">
        <f>'Main Estimate'!K151</f>
        <v>213541.0022</v>
      </c>
      <c r="J24" s="64" t="s">
        <v>18</v>
      </c>
      <c r="K24" s="60" t="str">
        <f>Cover!C26</f>
        <v>05-June-2026 (60 Days)</v>
      </c>
    </row>
    <row r="25" ht="15.0" customHeight="1">
      <c r="B25" s="65" t="s">
        <v>166</v>
      </c>
      <c r="C25" s="66">
        <f>'Main Estimate'!L116</f>
        <v>136030.3144</v>
      </c>
      <c r="D25" s="67">
        <f>C25/C29</f>
        <v>0.07644263892</v>
      </c>
      <c r="F25" s="65" t="s">
        <v>167</v>
      </c>
      <c r="G25" s="68" t="s">
        <v>168</v>
      </c>
      <c r="H25" s="66">
        <f>'Main Estimate'!K152</f>
        <v>88975.41758</v>
      </c>
      <c r="J25" s="64" t="s">
        <v>8</v>
      </c>
      <c r="K25" s="60" t="str">
        <f>Cover!C21</f>
        <v>Prestige Commercial Developers Pvt. Ltd.</v>
      </c>
    </row>
    <row r="26" ht="15.0" customHeight="1">
      <c r="B26" s="60" t="s">
        <v>169</v>
      </c>
      <c r="C26" s="61">
        <f>'Main Estimate'!L127</f>
        <v>76832.01</v>
      </c>
      <c r="D26" s="62">
        <f>C26/C29</f>
        <v>0.04317597607</v>
      </c>
    </row>
    <row r="27" ht="15.0" customHeight="1">
      <c r="B27" s="65" t="s">
        <v>170</v>
      </c>
      <c r="C27" s="66">
        <f>'Main Estimate'!L136</f>
        <v>124250</v>
      </c>
      <c r="D27" s="67">
        <f>C27/C29</f>
        <v>0.06982265629</v>
      </c>
      <c r="F27" s="69" t="s">
        <v>171</v>
      </c>
      <c r="G27" s="70"/>
      <c r="H27" s="71">
        <f>SUM(H22:H25)</f>
        <v>485987.6725</v>
      </c>
      <c r="J27" s="64" t="s">
        <v>172</v>
      </c>
      <c r="K27" s="72">
        <f>'Detailed Takeoff'!E120</f>
        <v>66</v>
      </c>
    </row>
    <row r="28" ht="15.0" customHeight="1">
      <c r="J28" s="64" t="s">
        <v>173</v>
      </c>
      <c r="K28" s="73">
        <f>'Labor Calculator'!F49</f>
        <v>188.31375</v>
      </c>
    </row>
    <row r="29" ht="14.25" customHeight="1">
      <c r="B29" s="69" t="s">
        <v>174</v>
      </c>
      <c r="C29" s="71">
        <f>SUM(C22:C27)</f>
        <v>1779508.352</v>
      </c>
      <c r="D29" s="69" t="s">
        <v>175</v>
      </c>
    </row>
    <row r="30" ht="15.75" customHeight="1"/>
    <row r="31" ht="15.75" customHeight="1"/>
    <row r="32" ht="15.0" customHeight="1">
      <c r="B32" s="74" t="s">
        <v>176</v>
      </c>
    </row>
    <row r="33" ht="15.0" customHeight="1">
      <c r="B33" s="60" t="s">
        <v>156</v>
      </c>
      <c r="C33" s="61">
        <f>'Main Estimate'!L68</f>
        <v>177520.3938</v>
      </c>
      <c r="F33" s="60" t="s">
        <v>177</v>
      </c>
      <c r="G33" s="61">
        <f>'Main Estimate'!K143</f>
        <v>1669100</v>
      </c>
    </row>
    <row r="34" ht="15.0" customHeight="1">
      <c r="B34" s="60" t="s">
        <v>160</v>
      </c>
      <c r="C34" s="61">
        <f>'Main Estimate'!L85</f>
        <v>144431.2956</v>
      </c>
      <c r="F34" s="60" t="s">
        <v>178</v>
      </c>
      <c r="G34" s="61">
        <f>'Main Estimate'!K144</f>
        <v>110408.3516</v>
      </c>
    </row>
    <row r="35" ht="15.0" customHeight="1">
      <c r="B35" s="60" t="s">
        <v>163</v>
      </c>
      <c r="C35" s="61">
        <f>'Main Estimate'!L105</f>
        <v>1120444.338</v>
      </c>
    </row>
    <row r="36" ht="15.0" customHeight="1">
      <c r="B36" s="60" t="s">
        <v>166</v>
      </c>
      <c r="C36" s="61">
        <f>'Main Estimate'!L116</f>
        <v>136030.3144</v>
      </c>
    </row>
    <row r="37" ht="15.0" customHeight="1">
      <c r="B37" s="60" t="s">
        <v>169</v>
      </c>
      <c r="C37" s="61">
        <f>'Main Estimate'!L127</f>
        <v>76832.01</v>
      </c>
    </row>
    <row r="38" ht="15.0" customHeight="1">
      <c r="B38" s="60" t="s">
        <v>170</v>
      </c>
      <c r="C38" s="61">
        <f>'Main Estimate'!L136</f>
        <v>124250</v>
      </c>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c r="B52" s="57" t="s">
        <v>179</v>
      </c>
      <c r="C52" s="7"/>
      <c r="D52" s="7"/>
      <c r="E52" s="7"/>
      <c r="F52" s="7"/>
      <c r="G52" s="7"/>
      <c r="H52" s="7"/>
      <c r="I52" s="7"/>
      <c r="J52" s="7"/>
      <c r="K52" s="7"/>
      <c r="L52" s="8"/>
    </row>
    <row r="53" ht="15.75" customHeight="1"/>
    <row r="54" ht="14.25" customHeight="1">
      <c r="B54" s="64" t="s">
        <v>180</v>
      </c>
      <c r="C54" s="75" t="s">
        <v>181</v>
      </c>
      <c r="D54" s="7"/>
      <c r="E54" s="8"/>
      <c r="F54" s="64" t="s">
        <v>182</v>
      </c>
      <c r="G54" s="76">
        <f>TODAY()</f>
        <v>46119</v>
      </c>
      <c r="J54" s="64" t="s">
        <v>20</v>
      </c>
      <c r="K54" s="60" t="str">
        <f>Cover!C27</f>
        <v>Rajesh Kumar, Senior Estimator</v>
      </c>
    </row>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1">
    <mergeCell ref="B2:L2"/>
    <mergeCell ref="B3:L3"/>
    <mergeCell ref="B7:D7"/>
    <mergeCell ref="F7:H7"/>
    <mergeCell ref="J7:L7"/>
    <mergeCell ref="F9:H9"/>
    <mergeCell ref="J9:L9"/>
    <mergeCell ref="B9:D9"/>
    <mergeCell ref="B11:D11"/>
    <mergeCell ref="F11:H11"/>
    <mergeCell ref="J11:L11"/>
    <mergeCell ref="B13:D13"/>
    <mergeCell ref="F13:H13"/>
    <mergeCell ref="J13:L13"/>
    <mergeCell ref="B15:D15"/>
    <mergeCell ref="F15:H15"/>
    <mergeCell ref="J15:L15"/>
    <mergeCell ref="B17:D17"/>
    <mergeCell ref="F17:H17"/>
    <mergeCell ref="J17:L17"/>
    <mergeCell ref="B20:D20"/>
    <mergeCell ref="K28:L28"/>
    <mergeCell ref="B52:L52"/>
    <mergeCell ref="C54:E54"/>
    <mergeCell ref="F20:H20"/>
    <mergeCell ref="J20:L20"/>
    <mergeCell ref="K22:L22"/>
    <mergeCell ref="K23:L23"/>
    <mergeCell ref="K24:L24"/>
    <mergeCell ref="K25:L25"/>
    <mergeCell ref="K27:L27"/>
  </mergeCells>
  <printOptions/>
  <pageMargins bottom="0.75" footer="0.0" header="0.0" left="0.7" right="0.7" top="0.75"/>
  <pageSetup orientation="portrait"/>
  <headerFooter>
    <oddHeader/>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40.0"/>
    <col customWidth="1" min="3" max="3" width="20.0"/>
    <col customWidth="1" min="4" max="6" width="18.57"/>
    <col customWidth="1" min="7" max="7" width="25.71"/>
    <col customWidth="1" min="8" max="26" width="8.86"/>
  </cols>
  <sheetData>
    <row r="2" ht="27.0" customHeight="1">
      <c r="B2" s="77" t="s">
        <v>183</v>
      </c>
    </row>
    <row r="3" ht="15.0" customHeight="1">
      <c r="B3" s="78" t="s">
        <v>184</v>
      </c>
    </row>
    <row r="5" ht="3.0" customHeight="1">
      <c r="B5" s="6"/>
      <c r="C5" s="7"/>
      <c r="D5" s="7"/>
      <c r="E5" s="7"/>
      <c r="F5" s="7"/>
      <c r="G5" s="8"/>
    </row>
    <row r="7" ht="15.0" customHeight="1">
      <c r="B7" s="79" t="s">
        <v>185</v>
      </c>
      <c r="C7" s="7"/>
      <c r="D7" s="7"/>
      <c r="E7" s="7"/>
      <c r="F7" s="7"/>
      <c r="G7" s="8"/>
    </row>
    <row r="8" ht="15.0" customHeight="1">
      <c r="B8" s="80" t="s">
        <v>186</v>
      </c>
      <c r="C8" s="80" t="s">
        <v>187</v>
      </c>
      <c r="D8" s="80" t="s">
        <v>188</v>
      </c>
      <c r="E8" s="80" t="s">
        <v>189</v>
      </c>
      <c r="F8" s="80" t="s">
        <v>190</v>
      </c>
      <c r="G8" s="80" t="s">
        <v>191</v>
      </c>
    </row>
    <row r="9" ht="15.0" customHeight="1">
      <c r="B9" s="60" t="s">
        <v>192</v>
      </c>
      <c r="C9" s="81">
        <v>1200.0</v>
      </c>
      <c r="D9" s="82">
        <v>8.0</v>
      </c>
      <c r="E9" s="83">
        <f t="shared" ref="E9:E15" si="1">C9/D9</f>
        <v>150</v>
      </c>
      <c r="F9" s="63" t="s">
        <v>193</v>
      </c>
      <c r="G9" s="60" t="s">
        <v>194</v>
      </c>
    </row>
    <row r="10" ht="15.0" customHeight="1">
      <c r="B10" s="84" t="s">
        <v>195</v>
      </c>
      <c r="C10" s="85">
        <v>900.0</v>
      </c>
      <c r="D10" s="86">
        <v>8.0</v>
      </c>
      <c r="E10" s="87">
        <f t="shared" si="1"/>
        <v>112.5</v>
      </c>
      <c r="F10" s="88" t="s">
        <v>196</v>
      </c>
      <c r="G10" s="84" t="s">
        <v>197</v>
      </c>
    </row>
    <row r="11" ht="15.0" customHeight="1">
      <c r="B11" s="60" t="s">
        <v>198</v>
      </c>
      <c r="C11" s="81">
        <v>700.0</v>
      </c>
      <c r="D11" s="82">
        <v>8.0</v>
      </c>
      <c r="E11" s="83">
        <f t="shared" si="1"/>
        <v>87.5</v>
      </c>
      <c r="F11" s="63" t="s">
        <v>196</v>
      </c>
      <c r="G11" s="60" t="s">
        <v>199</v>
      </c>
    </row>
    <row r="12" ht="15.0" customHeight="1">
      <c r="B12" s="84" t="s">
        <v>200</v>
      </c>
      <c r="C12" s="85">
        <v>500.0</v>
      </c>
      <c r="D12" s="86">
        <v>8.0</v>
      </c>
      <c r="E12" s="87">
        <f t="shared" si="1"/>
        <v>62.5</v>
      </c>
      <c r="F12" s="88" t="s">
        <v>201</v>
      </c>
      <c r="G12" s="84" t="s">
        <v>202</v>
      </c>
    </row>
    <row r="13" ht="15.0" customHeight="1">
      <c r="B13" s="60" t="s">
        <v>203</v>
      </c>
      <c r="C13" s="81">
        <v>400.0</v>
      </c>
      <c r="D13" s="82">
        <v>8.0</v>
      </c>
      <c r="E13" s="83">
        <f t="shared" si="1"/>
        <v>50</v>
      </c>
      <c r="F13" s="63" t="s">
        <v>204</v>
      </c>
      <c r="G13" s="60" t="s">
        <v>205</v>
      </c>
    </row>
    <row r="14" ht="15.0" customHeight="1">
      <c r="B14" s="84" t="s">
        <v>206</v>
      </c>
      <c r="C14" s="85">
        <v>1000.0</v>
      </c>
      <c r="D14" s="86">
        <v>8.0</v>
      </c>
      <c r="E14" s="87">
        <f t="shared" si="1"/>
        <v>125</v>
      </c>
      <c r="F14" s="88" t="s">
        <v>207</v>
      </c>
      <c r="G14" s="84" t="s">
        <v>208</v>
      </c>
    </row>
    <row r="15" ht="15.0" customHeight="1">
      <c r="B15" s="60" t="s">
        <v>209</v>
      </c>
      <c r="C15" s="81">
        <v>850.0</v>
      </c>
      <c r="D15" s="82">
        <v>8.0</v>
      </c>
      <c r="E15" s="83">
        <f t="shared" si="1"/>
        <v>106.25</v>
      </c>
      <c r="F15" s="63" t="s">
        <v>196</v>
      </c>
      <c r="G15" s="60" t="s">
        <v>210</v>
      </c>
    </row>
    <row r="18" ht="15.0" customHeight="1">
      <c r="B18" s="79" t="s">
        <v>211</v>
      </c>
      <c r="C18" s="7"/>
      <c r="D18" s="7"/>
      <c r="E18" s="7"/>
      <c r="F18" s="7"/>
      <c r="G18" s="8"/>
    </row>
    <row r="19" ht="15.0" customHeight="1">
      <c r="B19" s="80" t="s">
        <v>212</v>
      </c>
      <c r="C19" s="80" t="s">
        <v>213</v>
      </c>
      <c r="D19" s="80" t="s">
        <v>214</v>
      </c>
      <c r="E19" s="80" t="s">
        <v>215</v>
      </c>
      <c r="F19" s="80" t="s">
        <v>216</v>
      </c>
      <c r="G19" s="80" t="s">
        <v>217</v>
      </c>
    </row>
    <row r="20" ht="15.0" customHeight="1">
      <c r="B20" s="60" t="s">
        <v>218</v>
      </c>
      <c r="C20" s="89">
        <v>12.0</v>
      </c>
      <c r="D20" s="63" t="s">
        <v>219</v>
      </c>
      <c r="E20" s="63" t="s">
        <v>165</v>
      </c>
      <c r="F20" s="63" t="s">
        <v>165</v>
      </c>
      <c r="G20" s="60" t="s">
        <v>220</v>
      </c>
    </row>
    <row r="21" ht="15.0" customHeight="1">
      <c r="B21" s="84" t="s">
        <v>221</v>
      </c>
      <c r="C21" s="90">
        <v>8.33</v>
      </c>
      <c r="D21" s="88" t="s">
        <v>222</v>
      </c>
      <c r="E21" s="88" t="s">
        <v>223</v>
      </c>
      <c r="F21" s="88" t="s">
        <v>224</v>
      </c>
      <c r="G21" s="84" t="s">
        <v>225</v>
      </c>
    </row>
    <row r="22" ht="15.0" customHeight="1">
      <c r="B22" s="60" t="s">
        <v>226</v>
      </c>
      <c r="C22" s="89">
        <v>0.5</v>
      </c>
      <c r="D22" s="63" t="s">
        <v>227</v>
      </c>
      <c r="E22" s="63" t="s">
        <v>228</v>
      </c>
      <c r="F22" s="63" t="s">
        <v>224</v>
      </c>
      <c r="G22" s="60" t="s">
        <v>229</v>
      </c>
    </row>
    <row r="23" ht="15.0" customHeight="1">
      <c r="B23" s="84" t="s">
        <v>230</v>
      </c>
      <c r="C23" s="90">
        <v>0.5</v>
      </c>
      <c r="D23" s="88" t="s">
        <v>227</v>
      </c>
      <c r="E23" s="88" t="s">
        <v>228</v>
      </c>
      <c r="F23" s="88" t="s">
        <v>224</v>
      </c>
      <c r="G23" s="84" t="s">
        <v>231</v>
      </c>
    </row>
    <row r="24" ht="15.0" customHeight="1">
      <c r="B24" s="60" t="s">
        <v>232</v>
      </c>
      <c r="C24" s="89">
        <v>3.25</v>
      </c>
      <c r="D24" s="63" t="s">
        <v>233</v>
      </c>
      <c r="E24" s="63" t="s">
        <v>234</v>
      </c>
      <c r="F24" s="63" t="s">
        <v>235</v>
      </c>
      <c r="G24" s="60" t="s">
        <v>236</v>
      </c>
    </row>
    <row r="25" ht="15.0" customHeight="1">
      <c r="B25" s="84" t="s">
        <v>237</v>
      </c>
      <c r="C25" s="90">
        <v>0.5</v>
      </c>
      <c r="D25" s="88" t="s">
        <v>238</v>
      </c>
      <c r="E25" s="88" t="s">
        <v>224</v>
      </c>
      <c r="F25" s="88" t="s">
        <v>239</v>
      </c>
      <c r="G25" s="84" t="s">
        <v>240</v>
      </c>
    </row>
    <row r="26" ht="15.0" customHeight="1">
      <c r="B26" s="60" t="s">
        <v>241</v>
      </c>
      <c r="C26" s="89">
        <v>8.33</v>
      </c>
      <c r="D26" s="63" t="s">
        <v>227</v>
      </c>
      <c r="E26" s="63" t="s">
        <v>223</v>
      </c>
      <c r="F26" s="63" t="s">
        <v>224</v>
      </c>
      <c r="G26" s="60" t="s">
        <v>242</v>
      </c>
    </row>
    <row r="27" ht="15.0" customHeight="1">
      <c r="B27" s="84" t="s">
        <v>243</v>
      </c>
      <c r="C27" s="90">
        <v>4.81</v>
      </c>
      <c r="D27" s="88" t="s">
        <v>227</v>
      </c>
      <c r="E27" s="88" t="s">
        <v>244</v>
      </c>
      <c r="F27" s="88" t="s">
        <v>224</v>
      </c>
      <c r="G27" s="84" t="s">
        <v>245</v>
      </c>
    </row>
    <row r="28" ht="15.0" customHeight="1">
      <c r="B28" s="60" t="s">
        <v>246</v>
      </c>
      <c r="C28" s="89">
        <v>4.17</v>
      </c>
      <c r="D28" s="63" t="s">
        <v>227</v>
      </c>
      <c r="E28" s="63" t="s">
        <v>247</v>
      </c>
      <c r="F28" s="63" t="s">
        <v>224</v>
      </c>
      <c r="G28" s="60" t="s">
        <v>248</v>
      </c>
    </row>
    <row r="29" ht="15.0" customHeight="1">
      <c r="B29" s="84" t="s">
        <v>249</v>
      </c>
      <c r="C29" s="90">
        <v>1.5</v>
      </c>
      <c r="D29" s="88" t="s">
        <v>250</v>
      </c>
      <c r="E29" s="88" t="s">
        <v>251</v>
      </c>
      <c r="F29" s="88" t="s">
        <v>224</v>
      </c>
      <c r="G29" s="84" t="s">
        <v>252</v>
      </c>
    </row>
    <row r="30" ht="15.75" customHeight="1"/>
    <row r="31" ht="15.0" customHeight="1">
      <c r="B31" s="91" t="s">
        <v>253</v>
      </c>
      <c r="C31" s="92">
        <f>SUM(C20:C29)</f>
        <v>43.89</v>
      </c>
      <c r="D31" s="91" t="s">
        <v>224</v>
      </c>
      <c r="E31" s="91" t="s">
        <v>224</v>
      </c>
      <c r="F31" s="91" t="s">
        <v>224</v>
      </c>
      <c r="G31" s="91" t="s">
        <v>254</v>
      </c>
    </row>
    <row r="32" ht="15.75" customHeight="1"/>
    <row r="33" ht="15.75" customHeight="1"/>
    <row r="34" ht="15.0" customHeight="1">
      <c r="B34" s="79" t="s">
        <v>255</v>
      </c>
      <c r="C34" s="7"/>
      <c r="D34" s="7"/>
      <c r="E34" s="7"/>
      <c r="F34" s="7"/>
      <c r="G34" s="8"/>
    </row>
    <row r="35" ht="15.0" customHeight="1">
      <c r="B35" s="80" t="s">
        <v>256</v>
      </c>
      <c r="C35" s="80" t="s">
        <v>213</v>
      </c>
      <c r="D35" s="80" t="s">
        <v>214</v>
      </c>
      <c r="E35" s="80" t="s">
        <v>257</v>
      </c>
      <c r="F35" s="80" t="s">
        <v>258</v>
      </c>
      <c r="G35" s="80" t="s">
        <v>191</v>
      </c>
    </row>
    <row r="36" ht="15.0" customHeight="1">
      <c r="B36" s="60" t="s">
        <v>259</v>
      </c>
      <c r="C36" s="89">
        <v>2.0</v>
      </c>
      <c r="D36" s="60" t="s">
        <v>260</v>
      </c>
      <c r="F36" s="60" t="s">
        <v>261</v>
      </c>
      <c r="G36" s="60" t="s">
        <v>262</v>
      </c>
    </row>
    <row r="37" ht="15.0" customHeight="1">
      <c r="B37" s="84" t="s">
        <v>263</v>
      </c>
      <c r="C37" s="90">
        <v>3.0</v>
      </c>
      <c r="D37" s="84" t="s">
        <v>260</v>
      </c>
      <c r="E37" s="84"/>
      <c r="F37" s="84" t="s">
        <v>264</v>
      </c>
      <c r="G37" s="84" t="s">
        <v>265</v>
      </c>
    </row>
    <row r="38" ht="15.0" customHeight="1">
      <c r="B38" s="60" t="s">
        <v>266</v>
      </c>
      <c r="C38" s="89">
        <v>1.5</v>
      </c>
      <c r="D38" s="60" t="s">
        <v>260</v>
      </c>
      <c r="F38" s="60" t="s">
        <v>267</v>
      </c>
      <c r="G38" s="60" t="s">
        <v>268</v>
      </c>
    </row>
    <row r="39" ht="15.0" customHeight="1">
      <c r="B39" s="84" t="s">
        <v>269</v>
      </c>
      <c r="C39" s="90">
        <v>3.0</v>
      </c>
      <c r="D39" s="84" t="s">
        <v>260</v>
      </c>
      <c r="E39" s="84"/>
      <c r="F39" s="84" t="s">
        <v>270</v>
      </c>
      <c r="G39" s="84" t="s">
        <v>271</v>
      </c>
    </row>
    <row r="40" ht="15.0" customHeight="1">
      <c r="B40" s="60" t="s">
        <v>272</v>
      </c>
      <c r="C40" s="89">
        <v>5.0</v>
      </c>
      <c r="D40" s="60" t="s">
        <v>260</v>
      </c>
      <c r="F40" s="60" t="s">
        <v>273</v>
      </c>
      <c r="G40" s="60" t="s">
        <v>274</v>
      </c>
    </row>
    <row r="41" ht="15.0" customHeight="1">
      <c r="B41" s="84" t="s">
        <v>275</v>
      </c>
      <c r="C41" s="90">
        <v>4.0</v>
      </c>
      <c r="D41" s="84" t="s">
        <v>260</v>
      </c>
      <c r="E41" s="84"/>
      <c r="F41" s="84" t="s">
        <v>264</v>
      </c>
      <c r="G41" s="84" t="s">
        <v>276</v>
      </c>
    </row>
    <row r="42" ht="15.0" customHeight="1">
      <c r="B42" s="60" t="s">
        <v>277</v>
      </c>
      <c r="C42" s="89">
        <v>5.0</v>
      </c>
      <c r="D42" s="60" t="s">
        <v>260</v>
      </c>
      <c r="F42" s="60" t="s">
        <v>278</v>
      </c>
      <c r="G42" s="60" t="s">
        <v>279</v>
      </c>
    </row>
    <row r="43" ht="15.75" customHeight="1"/>
    <row r="44" ht="15.0" customHeight="1">
      <c r="B44" s="91" t="s">
        <v>280</v>
      </c>
      <c r="C44" s="92">
        <f>SUM(C36:C42)</f>
        <v>23.5</v>
      </c>
      <c r="D44" s="91" t="s">
        <v>224</v>
      </c>
      <c r="E44" s="91" t="s">
        <v>224</v>
      </c>
      <c r="F44" s="91" t="s">
        <v>224</v>
      </c>
      <c r="G44" s="91" t="s">
        <v>281</v>
      </c>
    </row>
    <row r="45" ht="15.75" customHeight="1"/>
    <row r="46" ht="15.0" customHeight="1">
      <c r="B46" s="93" t="s">
        <v>282</v>
      </c>
      <c r="C46" s="7"/>
      <c r="D46" s="7"/>
      <c r="E46" s="7"/>
      <c r="F46" s="7"/>
      <c r="G46" s="8"/>
    </row>
    <row r="47" ht="15.0" customHeight="1">
      <c r="B47" s="94" t="s">
        <v>186</v>
      </c>
      <c r="C47" s="94" t="s">
        <v>283</v>
      </c>
      <c r="D47" s="94" t="s">
        <v>284</v>
      </c>
      <c r="E47" s="94" t="s">
        <v>285</v>
      </c>
      <c r="F47" s="94" t="s">
        <v>286</v>
      </c>
      <c r="G47" s="94" t="s">
        <v>287</v>
      </c>
    </row>
    <row r="48" ht="15.0" customHeight="1">
      <c r="B48" s="60" t="s">
        <v>192</v>
      </c>
      <c r="C48" s="83">
        <f t="shared" ref="C48:C54" si="2">E9</f>
        <v>150</v>
      </c>
      <c r="D48" s="89">
        <f t="shared" ref="D48:D54" si="3">$C$31</f>
        <v>43.89</v>
      </c>
      <c r="E48" s="89">
        <f t="shared" ref="E48:E54" si="4">$C$44</f>
        <v>23.5</v>
      </c>
      <c r="F48" s="95">
        <f t="shared" ref="F48:F54" si="5">C48*(1+D48/100+E48/100)</f>
        <v>251.085</v>
      </c>
      <c r="G48" s="95">
        <f t="shared" ref="G48:G54" si="6">F48*8</f>
        <v>2008.68</v>
      </c>
    </row>
    <row r="49" ht="15.0" customHeight="1">
      <c r="B49" s="84" t="s">
        <v>195</v>
      </c>
      <c r="C49" s="87">
        <f t="shared" si="2"/>
        <v>112.5</v>
      </c>
      <c r="D49" s="90">
        <f t="shared" si="3"/>
        <v>43.89</v>
      </c>
      <c r="E49" s="90">
        <f t="shared" si="4"/>
        <v>23.5</v>
      </c>
      <c r="F49" s="95">
        <f t="shared" si="5"/>
        <v>188.31375</v>
      </c>
      <c r="G49" s="95">
        <f t="shared" si="6"/>
        <v>1506.51</v>
      </c>
    </row>
    <row r="50" ht="15.0" customHeight="1">
      <c r="B50" s="60" t="s">
        <v>198</v>
      </c>
      <c r="C50" s="83">
        <f t="shared" si="2"/>
        <v>87.5</v>
      </c>
      <c r="D50" s="89">
        <f t="shared" si="3"/>
        <v>43.89</v>
      </c>
      <c r="E50" s="89">
        <f t="shared" si="4"/>
        <v>23.5</v>
      </c>
      <c r="F50" s="95">
        <f t="shared" si="5"/>
        <v>146.46625</v>
      </c>
      <c r="G50" s="95">
        <f t="shared" si="6"/>
        <v>1171.73</v>
      </c>
    </row>
    <row r="51" ht="15.0" customHeight="1">
      <c r="B51" s="84" t="s">
        <v>200</v>
      </c>
      <c r="C51" s="87">
        <f t="shared" si="2"/>
        <v>62.5</v>
      </c>
      <c r="D51" s="90">
        <f t="shared" si="3"/>
        <v>43.89</v>
      </c>
      <c r="E51" s="90">
        <f t="shared" si="4"/>
        <v>23.5</v>
      </c>
      <c r="F51" s="95">
        <f t="shared" si="5"/>
        <v>104.61875</v>
      </c>
      <c r="G51" s="95">
        <f t="shared" si="6"/>
        <v>836.95</v>
      </c>
    </row>
    <row r="52" ht="15.0" customHeight="1">
      <c r="B52" s="60" t="s">
        <v>203</v>
      </c>
      <c r="C52" s="83">
        <f t="shared" si="2"/>
        <v>50</v>
      </c>
      <c r="D52" s="89">
        <f t="shared" si="3"/>
        <v>43.89</v>
      </c>
      <c r="E52" s="89">
        <f t="shared" si="4"/>
        <v>23.5</v>
      </c>
      <c r="F52" s="95">
        <f t="shared" si="5"/>
        <v>83.695</v>
      </c>
      <c r="G52" s="95">
        <f t="shared" si="6"/>
        <v>669.56</v>
      </c>
    </row>
    <row r="53" ht="15.0" customHeight="1">
      <c r="B53" s="84" t="s">
        <v>206</v>
      </c>
      <c r="C53" s="87">
        <f t="shared" si="2"/>
        <v>125</v>
      </c>
      <c r="D53" s="90">
        <f t="shared" si="3"/>
        <v>43.89</v>
      </c>
      <c r="E53" s="90">
        <f t="shared" si="4"/>
        <v>23.5</v>
      </c>
      <c r="F53" s="95">
        <f t="shared" si="5"/>
        <v>209.2375</v>
      </c>
      <c r="G53" s="95">
        <f t="shared" si="6"/>
        <v>1673.9</v>
      </c>
    </row>
    <row r="54" ht="15.0" customHeight="1">
      <c r="B54" s="60" t="s">
        <v>209</v>
      </c>
      <c r="C54" s="83">
        <f t="shared" si="2"/>
        <v>106.25</v>
      </c>
      <c r="D54" s="89">
        <f t="shared" si="3"/>
        <v>43.89</v>
      </c>
      <c r="E54" s="89">
        <f t="shared" si="4"/>
        <v>23.5</v>
      </c>
      <c r="F54" s="95">
        <f t="shared" si="5"/>
        <v>177.851875</v>
      </c>
      <c r="G54" s="95">
        <f t="shared" si="6"/>
        <v>1422.815</v>
      </c>
    </row>
    <row r="55" ht="15.75" customHeight="1"/>
    <row r="56" ht="15.75" customHeight="1"/>
    <row r="57" ht="15.0" customHeight="1">
      <c r="B57" s="96" t="s">
        <v>288</v>
      </c>
      <c r="C57" s="7"/>
      <c r="D57" s="7"/>
      <c r="E57" s="7"/>
      <c r="F57" s="7"/>
      <c r="G57" s="8"/>
    </row>
    <row r="58" ht="15.0" customHeight="1">
      <c r="B58" s="97"/>
      <c r="C58" s="98"/>
      <c r="D58" s="99"/>
    </row>
    <row r="59" ht="15.0" customHeight="1">
      <c r="B59" s="100" t="s">
        <v>289</v>
      </c>
      <c r="C59" s="101">
        <f>AVERAGE(F49:F50,F53:F54)</f>
        <v>180.4673438</v>
      </c>
      <c r="D59" s="102" t="s">
        <v>290</v>
      </c>
    </row>
    <row r="60" ht="15.0" customHeight="1">
      <c r="B60" s="100" t="s">
        <v>291</v>
      </c>
      <c r="C60" s="101">
        <f>AVERAGE(F48:F54)</f>
        <v>165.8954464</v>
      </c>
      <c r="D60" s="102" t="s">
        <v>290</v>
      </c>
    </row>
    <row r="61" ht="15.0" customHeight="1">
      <c r="B61" s="100" t="s">
        <v>292</v>
      </c>
      <c r="C61" s="103">
        <f>(100+C31+C44)/100</f>
        <v>1.6739</v>
      </c>
      <c r="D61" s="102" t="s">
        <v>293</v>
      </c>
    </row>
    <row r="62" ht="15.0" customHeight="1">
      <c r="B62" s="104" t="s">
        <v>294</v>
      </c>
      <c r="C62" s="105">
        <f>C60*2</f>
        <v>331.7908929</v>
      </c>
      <c r="D62" s="106" t="s">
        <v>290</v>
      </c>
    </row>
    <row r="63" ht="15.75" customHeight="1"/>
    <row r="64" ht="15.75" customHeight="1"/>
    <row r="65" ht="15.0" customHeight="1">
      <c r="B65" s="107" t="s">
        <v>295</v>
      </c>
    </row>
    <row r="66" ht="15.0" customHeight="1">
      <c r="B66" s="60" t="s">
        <v>296</v>
      </c>
    </row>
    <row r="67" ht="15.0" customHeight="1">
      <c r="B67" s="60" t="s">
        <v>297</v>
      </c>
    </row>
    <row r="68" ht="15.0" customHeight="1">
      <c r="B68" s="60" t="s">
        <v>298</v>
      </c>
    </row>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2:G2"/>
    <mergeCell ref="B3:G3"/>
    <mergeCell ref="B5:G5"/>
    <mergeCell ref="B7:G7"/>
    <mergeCell ref="B18:G18"/>
    <mergeCell ref="B34:G34"/>
    <mergeCell ref="B46:G46"/>
    <mergeCell ref="B57:G57"/>
  </mergeCells>
  <printOptions/>
  <pageMargins bottom="0.75" footer="0.0" header="0.0" left="0.7" right="0.7" top="0.75"/>
  <pageSetup orientation="portrait"/>
  <headerFooter>
    <oddHeader/>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1.0" topLeftCell="A12" activePane="bottomLeft" state="frozen"/>
      <selection activeCell="B13" sqref="B13" pane="bottomLeft"/>
    </sheetView>
  </sheetViews>
  <sheetFormatPr customHeight="1" defaultColWidth="14.43" defaultRowHeight="15.0"/>
  <cols>
    <col customWidth="1" min="1" max="1" width="5.0"/>
    <col customWidth="1" min="2" max="2" width="13.43"/>
    <col customWidth="1" min="3" max="3" width="40.0"/>
    <col customWidth="1" min="4" max="4" width="25.0"/>
    <col customWidth="1" min="5" max="5" width="13.29"/>
    <col customWidth="1" min="6" max="6" width="5.0"/>
    <col customWidth="1" min="7" max="7" width="12.14"/>
    <col customWidth="1" min="8" max="8" width="15.57"/>
    <col customWidth="1" min="9" max="9" width="9.43"/>
    <col customWidth="1" min="10" max="10" width="13.29"/>
    <col customWidth="1" min="11" max="11" width="15.14"/>
    <col customWidth="1" min="12" max="12" width="25.0"/>
    <col customWidth="1" min="13" max="13" width="5.0"/>
    <col customWidth="1" min="14" max="14" width="8.86"/>
    <col customWidth="1" hidden="1" min="15" max="18" width="8.86"/>
    <col customWidth="1" min="19" max="26" width="8.86"/>
  </cols>
  <sheetData>
    <row r="1" ht="15.0" customHeight="1">
      <c r="O1" s="108" t="s">
        <v>299</v>
      </c>
      <c r="P1" s="108" t="s">
        <v>300</v>
      </c>
      <c r="Q1" s="108" t="s">
        <v>301</v>
      </c>
      <c r="R1" s="108" t="s">
        <v>302</v>
      </c>
    </row>
    <row r="2" ht="24.0" customHeight="1">
      <c r="B2" s="109" t="s">
        <v>303</v>
      </c>
      <c r="O2" s="60" t="s">
        <v>304</v>
      </c>
      <c r="P2" s="60" t="s">
        <v>305</v>
      </c>
      <c r="Q2" s="60" t="s">
        <v>306</v>
      </c>
      <c r="R2" s="60" t="s">
        <v>193</v>
      </c>
    </row>
    <row r="3" ht="15.0" customHeight="1">
      <c r="B3" s="78" t="s">
        <v>307</v>
      </c>
      <c r="O3" s="60" t="s">
        <v>308</v>
      </c>
      <c r="P3" s="60" t="s">
        <v>309</v>
      </c>
      <c r="Q3" s="60" t="s">
        <v>310</v>
      </c>
      <c r="R3" s="60" t="s">
        <v>196</v>
      </c>
    </row>
    <row r="4" ht="15.0" customHeight="1">
      <c r="O4" s="60" t="s">
        <v>311</v>
      </c>
      <c r="P4" s="60" t="s">
        <v>312</v>
      </c>
      <c r="Q4" s="60" t="s">
        <v>313</v>
      </c>
      <c r="R4" s="60" t="s">
        <v>201</v>
      </c>
    </row>
    <row r="5" ht="3.75" customHeight="1">
      <c r="B5" s="110"/>
      <c r="C5" s="110"/>
      <c r="D5" s="110"/>
      <c r="E5" s="110"/>
      <c r="F5" s="110"/>
      <c r="G5" s="110"/>
      <c r="H5" s="110"/>
      <c r="I5" s="110"/>
      <c r="J5" s="110"/>
      <c r="K5" s="110"/>
      <c r="L5" s="110"/>
      <c r="O5" s="60" t="s">
        <v>314</v>
      </c>
      <c r="P5" s="60" t="s">
        <v>315</v>
      </c>
      <c r="Q5" s="60" t="s">
        <v>316</v>
      </c>
      <c r="R5" s="60" t="s">
        <v>204</v>
      </c>
    </row>
    <row r="6" ht="15.0" customHeight="1">
      <c r="O6" s="60" t="s">
        <v>317</v>
      </c>
      <c r="P6" s="60" t="s">
        <v>318</v>
      </c>
      <c r="Q6" s="60" t="s">
        <v>319</v>
      </c>
      <c r="R6" s="60" t="s">
        <v>207</v>
      </c>
    </row>
    <row r="7" ht="15.0" customHeight="1">
      <c r="B7" s="111" t="s">
        <v>320</v>
      </c>
      <c r="C7" s="60" t="str">
        <f>Cover!C20</f>
        <v>Corporate Tower - Restroom Renovation</v>
      </c>
      <c r="O7" s="60" t="s">
        <v>321</v>
      </c>
      <c r="P7" s="60" t="s">
        <v>322</v>
      </c>
      <c r="Q7" s="60" t="s">
        <v>323</v>
      </c>
    </row>
    <row r="8" ht="15.0" customHeight="1">
      <c r="B8" s="111" t="s">
        <v>324</v>
      </c>
      <c r="C8" s="60" t="s">
        <v>325</v>
      </c>
      <c r="O8" s="60" t="s">
        <v>326</v>
      </c>
      <c r="P8" s="60" t="s">
        <v>327</v>
      </c>
      <c r="Q8" s="60" t="s">
        <v>328</v>
      </c>
    </row>
    <row r="9" ht="15.0" customHeight="1">
      <c r="B9" s="111" t="s">
        <v>329</v>
      </c>
      <c r="C9" s="60" t="s">
        <v>330</v>
      </c>
      <c r="D9" s="111" t="s">
        <v>331</v>
      </c>
      <c r="E9" s="60" t="str">
        <f>Cover!C25</f>
        <v>06-April-2026</v>
      </c>
      <c r="O9" s="60" t="s">
        <v>332</v>
      </c>
      <c r="P9" s="60" t="s">
        <v>333</v>
      </c>
      <c r="Q9" s="60" t="s">
        <v>334</v>
      </c>
    </row>
    <row r="10" ht="15.0" customHeight="1">
      <c r="O10" s="60" t="s">
        <v>335</v>
      </c>
      <c r="P10" s="60" t="s">
        <v>336</v>
      </c>
      <c r="Q10" s="60" t="s">
        <v>337</v>
      </c>
    </row>
    <row r="11" ht="14.25" customHeight="1">
      <c r="B11" s="112" t="s">
        <v>338</v>
      </c>
      <c r="C11" s="112" t="s">
        <v>339</v>
      </c>
      <c r="D11" s="112" t="s">
        <v>340</v>
      </c>
      <c r="E11" s="112" t="s">
        <v>341</v>
      </c>
      <c r="F11" s="112" t="s">
        <v>342</v>
      </c>
      <c r="G11" s="112" t="s">
        <v>343</v>
      </c>
      <c r="H11" s="112" t="s">
        <v>344</v>
      </c>
      <c r="I11" s="112" t="s">
        <v>345</v>
      </c>
      <c r="J11" s="112" t="s">
        <v>346</v>
      </c>
      <c r="K11" s="112" t="s">
        <v>347</v>
      </c>
      <c r="L11" s="112" t="s">
        <v>348</v>
      </c>
      <c r="O11" s="60" t="s">
        <v>349</v>
      </c>
      <c r="P11" s="60" t="s">
        <v>350</v>
      </c>
      <c r="Q11" s="60" t="s">
        <v>351</v>
      </c>
    </row>
    <row r="12" ht="15.0" customHeight="1">
      <c r="O12" s="60" t="s">
        <v>352</v>
      </c>
      <c r="P12" s="60" t="s">
        <v>353</v>
      </c>
      <c r="Q12" s="60" t="s">
        <v>354</v>
      </c>
    </row>
    <row r="13" ht="15.0" customHeight="1">
      <c r="B13" s="113" t="s">
        <v>355</v>
      </c>
      <c r="C13" s="7"/>
      <c r="D13" s="7"/>
      <c r="E13" s="7"/>
      <c r="F13" s="7"/>
      <c r="G13" s="7"/>
      <c r="H13" s="7"/>
      <c r="I13" s="7"/>
      <c r="J13" s="7"/>
      <c r="K13" s="7"/>
      <c r="L13" s="8"/>
      <c r="O13" s="60" t="s">
        <v>356</v>
      </c>
      <c r="Q13" s="60" t="s">
        <v>357</v>
      </c>
    </row>
    <row r="14" ht="15.0" customHeight="1">
      <c r="B14" s="60">
        <v>1.01</v>
      </c>
      <c r="C14" s="60" t="s">
        <v>358</v>
      </c>
      <c r="D14" s="60" t="s">
        <v>359</v>
      </c>
      <c r="E14" s="114">
        <v>150.0</v>
      </c>
      <c r="F14" s="60" t="s">
        <v>308</v>
      </c>
      <c r="G14" s="115">
        <v>85.0</v>
      </c>
      <c r="H14" s="115">
        <f t="shared" ref="H14:H26" si="1">E14*G14</f>
        <v>12750</v>
      </c>
      <c r="I14" s="116">
        <v>8.0</v>
      </c>
      <c r="J14" s="115">
        <f>I14*'Labor Calculator'!$F$49</f>
        <v>1506.51</v>
      </c>
      <c r="K14" s="115">
        <f t="shared" ref="K14:K26" si="2">H14+J14</f>
        <v>14256.51</v>
      </c>
      <c r="L14" s="60" t="s">
        <v>360</v>
      </c>
      <c r="O14" s="60" t="s">
        <v>361</v>
      </c>
      <c r="Q14" s="60" t="s">
        <v>362</v>
      </c>
    </row>
    <row r="15" ht="15.0" customHeight="1">
      <c r="B15" s="117">
        <v>1.02</v>
      </c>
      <c r="C15" s="117" t="s">
        <v>363</v>
      </c>
      <c r="D15" s="117" t="s">
        <v>364</v>
      </c>
      <c r="E15" s="118">
        <v>280.0</v>
      </c>
      <c r="F15" s="117" t="s">
        <v>308</v>
      </c>
      <c r="G15" s="119">
        <v>65.0</v>
      </c>
      <c r="H15" s="119">
        <f t="shared" si="1"/>
        <v>18200</v>
      </c>
      <c r="I15" s="120">
        <v>12.0</v>
      </c>
      <c r="J15" s="119">
        <f>I15*'Labor Calculator'!$F$49</f>
        <v>2259.765</v>
      </c>
      <c r="K15" s="119">
        <f t="shared" si="2"/>
        <v>20459.765</v>
      </c>
      <c r="L15" s="117" t="s">
        <v>365</v>
      </c>
      <c r="O15" s="60" t="s">
        <v>366</v>
      </c>
      <c r="Q15" s="60" t="s">
        <v>367</v>
      </c>
    </row>
    <row r="16" ht="15.0" customHeight="1">
      <c r="B16" s="60">
        <v>1.03</v>
      </c>
      <c r="C16" s="60" t="s">
        <v>363</v>
      </c>
      <c r="D16" s="60" t="s">
        <v>368</v>
      </c>
      <c r="E16" s="114">
        <v>120.0</v>
      </c>
      <c r="F16" s="60" t="s">
        <v>308</v>
      </c>
      <c r="G16" s="115">
        <v>110.0</v>
      </c>
      <c r="H16" s="115">
        <f t="shared" si="1"/>
        <v>13200</v>
      </c>
      <c r="I16" s="116">
        <v>6.0</v>
      </c>
      <c r="J16" s="115">
        <f>I16*'Labor Calculator'!$F$49</f>
        <v>1129.8825</v>
      </c>
      <c r="K16" s="115">
        <f t="shared" si="2"/>
        <v>14329.8825</v>
      </c>
      <c r="L16" s="60" t="s">
        <v>369</v>
      </c>
    </row>
    <row r="17" ht="15.0" customHeight="1">
      <c r="B17" s="117">
        <v>1.04</v>
      </c>
      <c r="C17" s="117" t="s">
        <v>370</v>
      </c>
      <c r="D17" s="117" t="s">
        <v>371</v>
      </c>
      <c r="E17" s="118">
        <v>80.0</v>
      </c>
      <c r="F17" s="117" t="s">
        <v>308</v>
      </c>
      <c r="G17" s="119">
        <v>320.0</v>
      </c>
      <c r="H17" s="119">
        <f t="shared" si="1"/>
        <v>25600</v>
      </c>
      <c r="I17" s="120">
        <v>10.0</v>
      </c>
      <c r="J17" s="119">
        <f>I17*'Labor Calculator'!$F$49</f>
        <v>1883.1375</v>
      </c>
      <c r="K17" s="119">
        <f t="shared" si="2"/>
        <v>27483.1375</v>
      </c>
      <c r="L17" s="117" t="s">
        <v>372</v>
      </c>
    </row>
    <row r="18" ht="15.0" customHeight="1">
      <c r="B18" s="60">
        <v>1.05</v>
      </c>
      <c r="C18" s="60" t="s">
        <v>373</v>
      </c>
      <c r="D18" s="60" t="s">
        <v>374</v>
      </c>
      <c r="E18" s="114">
        <v>45.0</v>
      </c>
      <c r="F18" s="60" t="s">
        <v>304</v>
      </c>
      <c r="G18" s="115">
        <v>42.0</v>
      </c>
      <c r="H18" s="115">
        <f t="shared" si="1"/>
        <v>1890</v>
      </c>
      <c r="I18" s="116">
        <v>2.0</v>
      </c>
      <c r="J18" s="115">
        <f>I18*'Labor Calculator'!$F$49</f>
        <v>376.6275</v>
      </c>
      <c r="K18" s="115">
        <f t="shared" si="2"/>
        <v>2266.6275</v>
      </c>
    </row>
    <row r="19" ht="15.0" customHeight="1">
      <c r="B19" s="117">
        <v>1.06</v>
      </c>
      <c r="C19" s="117" t="s">
        <v>375</v>
      </c>
      <c r="D19" s="117" t="s">
        <v>376</v>
      </c>
      <c r="E19" s="118">
        <v>30.0</v>
      </c>
      <c r="F19" s="117" t="s">
        <v>304</v>
      </c>
      <c r="G19" s="119">
        <v>55.0</v>
      </c>
      <c r="H19" s="119">
        <f t="shared" si="1"/>
        <v>1650</v>
      </c>
      <c r="I19" s="120">
        <v>1.5</v>
      </c>
      <c r="J19" s="119">
        <f>I19*'Labor Calculator'!$F$49</f>
        <v>282.470625</v>
      </c>
      <c r="K19" s="119">
        <f t="shared" si="2"/>
        <v>1932.470625</v>
      </c>
      <c r="L19" s="117"/>
    </row>
    <row r="20" ht="15.0" customHeight="1">
      <c r="B20" s="60">
        <v>1.07</v>
      </c>
      <c r="C20" s="60" t="s">
        <v>377</v>
      </c>
      <c r="D20" s="60" t="s">
        <v>378</v>
      </c>
      <c r="E20" s="114">
        <v>24.0</v>
      </c>
      <c r="F20" s="60" t="s">
        <v>304</v>
      </c>
      <c r="G20" s="115">
        <v>185.0</v>
      </c>
      <c r="H20" s="115">
        <f t="shared" si="1"/>
        <v>4440</v>
      </c>
      <c r="I20" s="116">
        <v>3.0</v>
      </c>
      <c r="J20" s="115">
        <f>I20*'Labor Calculator'!$F$49</f>
        <v>564.94125</v>
      </c>
      <c r="K20" s="115">
        <f t="shared" si="2"/>
        <v>5004.94125</v>
      </c>
      <c r="L20" s="60" t="s">
        <v>379</v>
      </c>
    </row>
    <row r="21" ht="15.0" customHeight="1">
      <c r="B21" s="117">
        <v>1.08</v>
      </c>
      <c r="C21" s="117" t="s">
        <v>380</v>
      </c>
      <c r="D21" s="117" t="s">
        <v>381</v>
      </c>
      <c r="E21" s="118">
        <v>6.0</v>
      </c>
      <c r="F21" s="117" t="s">
        <v>304</v>
      </c>
      <c r="G21" s="119">
        <v>1250.0</v>
      </c>
      <c r="H21" s="119">
        <f t="shared" si="1"/>
        <v>7500</v>
      </c>
      <c r="I21" s="120">
        <v>2.0</v>
      </c>
      <c r="J21" s="119">
        <f>I21*'Labor Calculator'!$F$49</f>
        <v>376.6275</v>
      </c>
      <c r="K21" s="119">
        <f t="shared" si="2"/>
        <v>7876.6275</v>
      </c>
      <c r="L21" s="117" t="s">
        <v>382</v>
      </c>
    </row>
    <row r="22" ht="15.0" customHeight="1">
      <c r="B22" s="60">
        <v>1.09</v>
      </c>
      <c r="C22" s="60" t="s">
        <v>383</v>
      </c>
      <c r="D22" s="60" t="s">
        <v>384</v>
      </c>
      <c r="E22" s="114">
        <v>4.0</v>
      </c>
      <c r="F22" s="60" t="s">
        <v>304</v>
      </c>
      <c r="G22" s="115">
        <v>1850.0</v>
      </c>
      <c r="H22" s="115">
        <f t="shared" si="1"/>
        <v>7400</v>
      </c>
      <c r="I22" s="116">
        <v>1.5</v>
      </c>
      <c r="J22" s="115">
        <f>I22*'Labor Calculator'!$F$49</f>
        <v>282.470625</v>
      </c>
      <c r="K22" s="115">
        <f t="shared" si="2"/>
        <v>7682.470625</v>
      </c>
      <c r="L22" s="60" t="s">
        <v>385</v>
      </c>
    </row>
    <row r="23" ht="15.0" customHeight="1">
      <c r="B23" s="117">
        <v>1.1</v>
      </c>
      <c r="C23" s="117" t="s">
        <v>386</v>
      </c>
      <c r="D23" s="117" t="s">
        <v>387</v>
      </c>
      <c r="E23" s="118">
        <v>2.0</v>
      </c>
      <c r="F23" s="117" t="s">
        <v>304</v>
      </c>
      <c r="G23" s="119">
        <v>8500.0</v>
      </c>
      <c r="H23" s="119">
        <f t="shared" si="1"/>
        <v>17000</v>
      </c>
      <c r="I23" s="120">
        <v>3.0</v>
      </c>
      <c r="J23" s="119">
        <f>I23*'Labor Calculator'!$F$49</f>
        <v>564.94125</v>
      </c>
      <c r="K23" s="119">
        <f t="shared" si="2"/>
        <v>17564.94125</v>
      </c>
      <c r="L23" s="117" t="s">
        <v>388</v>
      </c>
    </row>
    <row r="24" ht="15.0" customHeight="1">
      <c r="B24" s="60">
        <v>1.11</v>
      </c>
      <c r="C24" s="60" t="s">
        <v>389</v>
      </c>
      <c r="D24" s="60" t="s">
        <v>390</v>
      </c>
      <c r="E24" s="114">
        <v>12.0</v>
      </c>
      <c r="F24" s="60" t="s">
        <v>304</v>
      </c>
      <c r="G24" s="115">
        <v>2200.0</v>
      </c>
      <c r="H24" s="115">
        <f t="shared" si="1"/>
        <v>26400</v>
      </c>
      <c r="I24" s="116">
        <v>2.0</v>
      </c>
      <c r="J24" s="115">
        <f>I24*'Labor Calculator'!$F$49</f>
        <v>376.6275</v>
      </c>
      <c r="K24" s="115">
        <f t="shared" si="2"/>
        <v>26776.6275</v>
      </c>
      <c r="L24" s="60" t="s">
        <v>391</v>
      </c>
    </row>
    <row r="25" ht="15.0" customHeight="1">
      <c r="B25" s="117">
        <v>1.12</v>
      </c>
      <c r="C25" s="117" t="s">
        <v>392</v>
      </c>
      <c r="D25" s="117" t="s">
        <v>393</v>
      </c>
      <c r="E25" s="118">
        <v>1.0</v>
      </c>
      <c r="F25" s="117" t="s">
        <v>321</v>
      </c>
      <c r="G25" s="119">
        <v>15000.0</v>
      </c>
      <c r="H25" s="119">
        <f t="shared" si="1"/>
        <v>15000</v>
      </c>
      <c r="I25" s="120">
        <v>8.0</v>
      </c>
      <c r="J25" s="119">
        <f>I25*'Labor Calculator'!$F$49</f>
        <v>1506.51</v>
      </c>
      <c r="K25" s="119">
        <f t="shared" si="2"/>
        <v>16506.51</v>
      </c>
      <c r="L25" s="117" t="s">
        <v>394</v>
      </c>
    </row>
    <row r="26" ht="15.0" customHeight="1">
      <c r="B26" s="60">
        <v>1.13</v>
      </c>
      <c r="C26" s="60" t="s">
        <v>395</v>
      </c>
      <c r="D26" s="60" t="s">
        <v>396</v>
      </c>
      <c r="E26" s="114">
        <v>150.0</v>
      </c>
      <c r="F26" s="60" t="s">
        <v>308</v>
      </c>
      <c r="G26" s="115">
        <v>95.0</v>
      </c>
      <c r="H26" s="115">
        <f t="shared" si="1"/>
        <v>14250</v>
      </c>
      <c r="I26" s="116">
        <v>6.0</v>
      </c>
      <c r="J26" s="115">
        <f>I26*'Labor Calculator'!$F$49</f>
        <v>1129.8825</v>
      </c>
      <c r="K26" s="115">
        <f t="shared" si="2"/>
        <v>15379.8825</v>
      </c>
    </row>
    <row r="27" ht="15.75" customHeight="1"/>
    <row r="28" ht="15.0" customHeight="1">
      <c r="B28" s="121"/>
      <c r="C28" s="121" t="s">
        <v>397</v>
      </c>
      <c r="D28" s="121"/>
      <c r="E28" s="121"/>
      <c r="F28" s="121"/>
      <c r="G28" s="121"/>
      <c r="H28" s="122">
        <f>SUM(H14:H26)</f>
        <v>165280</v>
      </c>
      <c r="I28" s="121"/>
      <c r="J28" s="122">
        <f t="shared" ref="J28:K28" si="3">SUM(J14:J26)</f>
        <v>12240.39375</v>
      </c>
      <c r="K28" s="122">
        <f t="shared" si="3"/>
        <v>177520.3938</v>
      </c>
      <c r="L28" s="121"/>
    </row>
    <row r="29" ht="15.75" customHeight="1"/>
    <row r="30" ht="15.0" customHeight="1">
      <c r="B30" s="113" t="s">
        <v>398</v>
      </c>
      <c r="C30" s="7"/>
      <c r="D30" s="7"/>
      <c r="E30" s="7"/>
      <c r="F30" s="7"/>
      <c r="G30" s="7"/>
      <c r="H30" s="7"/>
      <c r="I30" s="7"/>
      <c r="J30" s="7"/>
      <c r="K30" s="7"/>
      <c r="L30" s="8"/>
    </row>
    <row r="31" ht="15.0" customHeight="1">
      <c r="B31" s="60">
        <v>2.01</v>
      </c>
      <c r="C31" s="60" t="s">
        <v>399</v>
      </c>
      <c r="D31" s="60" t="s">
        <v>400</v>
      </c>
      <c r="E31" s="114">
        <v>180.0</v>
      </c>
      <c r="F31" s="60" t="s">
        <v>308</v>
      </c>
      <c r="G31" s="115">
        <v>145.0</v>
      </c>
      <c r="H31" s="115">
        <f t="shared" ref="H31:H44" si="4">E31*G31</f>
        <v>26100</v>
      </c>
      <c r="I31" s="116">
        <v>14.0</v>
      </c>
      <c r="J31" s="115">
        <f>I31*'Labor Calculator'!$F$49</f>
        <v>2636.3925</v>
      </c>
      <c r="K31" s="115">
        <f t="shared" ref="K31:K44" si="5">H31+J31</f>
        <v>28736.3925</v>
      </c>
      <c r="L31" s="60" t="s">
        <v>401</v>
      </c>
    </row>
    <row r="32" ht="15.0" customHeight="1">
      <c r="B32" s="117">
        <v>2.02</v>
      </c>
      <c r="C32" s="117" t="s">
        <v>399</v>
      </c>
      <c r="D32" s="117" t="s">
        <v>402</v>
      </c>
      <c r="E32" s="118">
        <v>120.0</v>
      </c>
      <c r="F32" s="117" t="s">
        <v>308</v>
      </c>
      <c r="G32" s="119">
        <v>95.0</v>
      </c>
      <c r="H32" s="119">
        <f t="shared" si="4"/>
        <v>11400</v>
      </c>
      <c r="I32" s="120">
        <v>8.0</v>
      </c>
      <c r="J32" s="119">
        <f>I32*'Labor Calculator'!$F$49</f>
        <v>1506.51</v>
      </c>
      <c r="K32" s="119">
        <f t="shared" si="5"/>
        <v>12906.51</v>
      </c>
      <c r="L32" s="117" t="s">
        <v>403</v>
      </c>
    </row>
    <row r="33" ht="15.0" customHeight="1">
      <c r="B33" s="60">
        <v>2.03</v>
      </c>
      <c r="C33" s="60" t="s">
        <v>404</v>
      </c>
      <c r="D33" s="60" t="s">
        <v>405</v>
      </c>
      <c r="E33" s="114">
        <v>200.0</v>
      </c>
      <c r="F33" s="60" t="s">
        <v>308</v>
      </c>
      <c r="G33" s="115">
        <v>65.0</v>
      </c>
      <c r="H33" s="115">
        <f t="shared" si="4"/>
        <v>13000</v>
      </c>
      <c r="I33" s="116">
        <v>10.0</v>
      </c>
      <c r="J33" s="115">
        <f>I33*'Labor Calculator'!$F$49</f>
        <v>1883.1375</v>
      </c>
      <c r="K33" s="115">
        <f t="shared" si="5"/>
        <v>14883.1375</v>
      </c>
      <c r="L33" s="60" t="s">
        <v>406</v>
      </c>
    </row>
    <row r="34" ht="15.0" customHeight="1">
      <c r="B34" s="117">
        <v>2.04</v>
      </c>
      <c r="C34" s="117" t="s">
        <v>407</v>
      </c>
      <c r="D34" s="117" t="s">
        <v>408</v>
      </c>
      <c r="E34" s="118">
        <v>90.0</v>
      </c>
      <c r="F34" s="117" t="s">
        <v>308</v>
      </c>
      <c r="G34" s="119">
        <v>95.0</v>
      </c>
      <c r="H34" s="119">
        <f t="shared" si="4"/>
        <v>8550</v>
      </c>
      <c r="I34" s="120">
        <v>5.0</v>
      </c>
      <c r="J34" s="119">
        <f>I34*'Labor Calculator'!$F$49</f>
        <v>941.56875</v>
      </c>
      <c r="K34" s="119">
        <f t="shared" si="5"/>
        <v>9491.56875</v>
      </c>
      <c r="L34" s="117" t="s">
        <v>409</v>
      </c>
    </row>
    <row r="35" ht="15.0" customHeight="1">
      <c r="B35" s="60">
        <v>2.05</v>
      </c>
      <c r="C35" s="60" t="s">
        <v>410</v>
      </c>
      <c r="D35" s="60" t="s">
        <v>411</v>
      </c>
      <c r="E35" s="114">
        <v>18.0</v>
      </c>
      <c r="F35" s="60" t="s">
        <v>304</v>
      </c>
      <c r="G35" s="115">
        <v>185.0</v>
      </c>
      <c r="H35" s="115">
        <f t="shared" si="4"/>
        <v>3330</v>
      </c>
      <c r="I35" s="116">
        <v>2.0</v>
      </c>
      <c r="J35" s="115">
        <f>I35*'Labor Calculator'!$F$49</f>
        <v>376.6275</v>
      </c>
      <c r="K35" s="115">
        <f t="shared" si="5"/>
        <v>3706.6275</v>
      </c>
    </row>
    <row r="36" ht="15.0" customHeight="1">
      <c r="B36" s="117">
        <v>2.06</v>
      </c>
      <c r="C36" s="117" t="s">
        <v>412</v>
      </c>
      <c r="D36" s="117" t="s">
        <v>413</v>
      </c>
      <c r="E36" s="118">
        <v>24.0</v>
      </c>
      <c r="F36" s="117" t="s">
        <v>304</v>
      </c>
      <c r="G36" s="119">
        <v>145.0</v>
      </c>
      <c r="H36" s="119">
        <f t="shared" si="4"/>
        <v>3480</v>
      </c>
      <c r="I36" s="120">
        <v>3.0</v>
      </c>
      <c r="J36" s="119">
        <f>I36*'Labor Calculator'!$F$49</f>
        <v>564.94125</v>
      </c>
      <c r="K36" s="119">
        <f t="shared" si="5"/>
        <v>4044.94125</v>
      </c>
      <c r="L36" s="117" t="s">
        <v>414</v>
      </c>
    </row>
    <row r="37" ht="15.0" customHeight="1">
      <c r="B37" s="60">
        <v>2.07</v>
      </c>
      <c r="C37" s="60" t="s">
        <v>415</v>
      </c>
      <c r="D37" s="60" t="s">
        <v>416</v>
      </c>
      <c r="E37" s="114">
        <v>20.0</v>
      </c>
      <c r="F37" s="60" t="s">
        <v>304</v>
      </c>
      <c r="G37" s="115">
        <v>125.0</v>
      </c>
      <c r="H37" s="115">
        <f t="shared" si="4"/>
        <v>2500</v>
      </c>
      <c r="I37" s="116">
        <v>1.5</v>
      </c>
      <c r="J37" s="115">
        <f>I37*'Labor Calculator'!$F$49</f>
        <v>282.470625</v>
      </c>
      <c r="K37" s="115">
        <f t="shared" si="5"/>
        <v>2782.470625</v>
      </c>
    </row>
    <row r="38" ht="15.0" customHeight="1">
      <c r="B38" s="117">
        <v>2.08</v>
      </c>
      <c r="C38" s="117" t="s">
        <v>417</v>
      </c>
      <c r="D38" s="117" t="s">
        <v>418</v>
      </c>
      <c r="E38" s="118">
        <v>8.0</v>
      </c>
      <c r="F38" s="117" t="s">
        <v>304</v>
      </c>
      <c r="G38" s="119">
        <v>2800.0</v>
      </c>
      <c r="H38" s="119">
        <f t="shared" si="4"/>
        <v>22400</v>
      </c>
      <c r="I38" s="120">
        <v>4.0</v>
      </c>
      <c r="J38" s="119">
        <f>I38*'Labor Calculator'!$F$49</f>
        <v>753.255</v>
      </c>
      <c r="K38" s="119">
        <f t="shared" si="5"/>
        <v>23153.255</v>
      </c>
      <c r="L38" s="117" t="s">
        <v>419</v>
      </c>
    </row>
    <row r="39" ht="15.0" customHeight="1">
      <c r="B39" s="60">
        <v>2.09</v>
      </c>
      <c r="C39" s="60" t="s">
        <v>420</v>
      </c>
      <c r="D39" s="60" t="s">
        <v>421</v>
      </c>
      <c r="E39" s="114">
        <v>36.0</v>
      </c>
      <c r="F39" s="60" t="s">
        <v>304</v>
      </c>
      <c r="G39" s="115">
        <v>450.0</v>
      </c>
      <c r="H39" s="115">
        <f t="shared" si="4"/>
        <v>16200</v>
      </c>
      <c r="I39" s="116">
        <v>4.0</v>
      </c>
      <c r="J39" s="115">
        <f>I39*'Labor Calculator'!$F$49</f>
        <v>753.255</v>
      </c>
      <c r="K39" s="115">
        <f t="shared" si="5"/>
        <v>16953.255</v>
      </c>
      <c r="L39" s="60" t="s">
        <v>422</v>
      </c>
    </row>
    <row r="40" ht="15.0" customHeight="1">
      <c r="B40" s="117">
        <v>2.1</v>
      </c>
      <c r="C40" s="117" t="s">
        <v>423</v>
      </c>
      <c r="D40" s="117" t="s">
        <v>424</v>
      </c>
      <c r="E40" s="118">
        <v>24.0</v>
      </c>
      <c r="F40" s="117" t="s">
        <v>304</v>
      </c>
      <c r="G40" s="119">
        <v>285.0</v>
      </c>
      <c r="H40" s="119">
        <f t="shared" si="4"/>
        <v>6840</v>
      </c>
      <c r="I40" s="120">
        <v>2.5</v>
      </c>
      <c r="J40" s="119">
        <f>I40*'Labor Calculator'!$F$49</f>
        <v>470.784375</v>
      </c>
      <c r="K40" s="119">
        <f t="shared" si="5"/>
        <v>7310.784375</v>
      </c>
      <c r="L40" s="117" t="s">
        <v>425</v>
      </c>
    </row>
    <row r="41" ht="15.0" customHeight="1">
      <c r="B41" s="60">
        <v>2.11</v>
      </c>
      <c r="C41" s="60" t="s">
        <v>426</v>
      </c>
      <c r="D41" s="60" t="s">
        <v>427</v>
      </c>
      <c r="E41" s="114">
        <v>12.0</v>
      </c>
      <c r="F41" s="60" t="s">
        <v>304</v>
      </c>
      <c r="G41" s="115">
        <v>380.0</v>
      </c>
      <c r="H41" s="115">
        <f t="shared" si="4"/>
        <v>4560</v>
      </c>
      <c r="I41" s="116">
        <v>2.0</v>
      </c>
      <c r="J41" s="115">
        <f>I41*'Labor Calculator'!$F$49</f>
        <v>376.6275</v>
      </c>
      <c r="K41" s="115">
        <f t="shared" si="5"/>
        <v>4936.6275</v>
      </c>
      <c r="L41" s="60" t="s">
        <v>428</v>
      </c>
    </row>
    <row r="42" ht="15.0" customHeight="1">
      <c r="B42" s="117">
        <v>2.12</v>
      </c>
      <c r="C42" s="117" t="s">
        <v>429</v>
      </c>
      <c r="D42" s="117" t="s">
        <v>430</v>
      </c>
      <c r="E42" s="118">
        <v>16.0</v>
      </c>
      <c r="F42" s="117" t="s">
        <v>304</v>
      </c>
      <c r="G42" s="119">
        <v>320.0</v>
      </c>
      <c r="H42" s="119">
        <f t="shared" si="4"/>
        <v>5120</v>
      </c>
      <c r="I42" s="120">
        <v>1.0</v>
      </c>
      <c r="J42" s="119">
        <f>I42*'Labor Calculator'!$F$49</f>
        <v>188.31375</v>
      </c>
      <c r="K42" s="119">
        <f t="shared" si="5"/>
        <v>5308.31375</v>
      </c>
      <c r="L42" s="117" t="s">
        <v>431</v>
      </c>
    </row>
    <row r="43" ht="15.0" customHeight="1">
      <c r="B43" s="60">
        <v>2.13</v>
      </c>
      <c r="C43" s="60" t="s">
        <v>432</v>
      </c>
      <c r="D43" s="60" t="s">
        <v>433</v>
      </c>
      <c r="E43" s="114">
        <v>6.0</v>
      </c>
      <c r="F43" s="60" t="s">
        <v>304</v>
      </c>
      <c r="G43" s="115">
        <v>145.0</v>
      </c>
      <c r="H43" s="115">
        <f t="shared" si="4"/>
        <v>870</v>
      </c>
      <c r="I43" s="116">
        <v>0.5</v>
      </c>
      <c r="J43" s="115">
        <f>I43*'Labor Calculator'!$F$49</f>
        <v>94.156875</v>
      </c>
      <c r="K43" s="115">
        <f t="shared" si="5"/>
        <v>964.156875</v>
      </c>
      <c r="L43" s="60" t="s">
        <v>434</v>
      </c>
    </row>
    <row r="44" ht="15.0" customHeight="1">
      <c r="B44" s="117">
        <v>2.14</v>
      </c>
      <c r="C44" s="117" t="s">
        <v>435</v>
      </c>
      <c r="D44" s="117" t="s">
        <v>436</v>
      </c>
      <c r="E44" s="118">
        <v>1.0</v>
      </c>
      <c r="F44" s="117" t="s">
        <v>321</v>
      </c>
      <c r="G44" s="119">
        <v>8500.0</v>
      </c>
      <c r="H44" s="119">
        <f t="shared" si="4"/>
        <v>8500</v>
      </c>
      <c r="I44" s="120">
        <v>4.0</v>
      </c>
      <c r="J44" s="119">
        <f>I44*'Labor Calculator'!$F$49</f>
        <v>753.255</v>
      </c>
      <c r="K44" s="119">
        <f t="shared" si="5"/>
        <v>9253.255</v>
      </c>
      <c r="L44" s="117" t="s">
        <v>437</v>
      </c>
    </row>
    <row r="45" ht="15.75" customHeight="1"/>
    <row r="46" ht="15.0" customHeight="1">
      <c r="B46" s="121"/>
      <c r="C46" s="121" t="s">
        <v>438</v>
      </c>
      <c r="D46" s="121"/>
      <c r="E46" s="121"/>
      <c r="F46" s="121"/>
      <c r="G46" s="121"/>
      <c r="H46" s="122">
        <f>SUM(H31:H44)</f>
        <v>132850</v>
      </c>
      <c r="I46" s="121"/>
      <c r="J46" s="122">
        <f t="shared" ref="J46:K46" si="6">SUM(J31:J44)</f>
        <v>11581.29563</v>
      </c>
      <c r="K46" s="122">
        <f t="shared" si="6"/>
        <v>144431.2956</v>
      </c>
      <c r="L46" s="121"/>
    </row>
    <row r="47" ht="15.75" customHeight="1"/>
    <row r="48" ht="15.75" customHeight="1"/>
    <row r="49" ht="15.75" customHeight="1"/>
    <row r="50" ht="15.0" customHeight="1">
      <c r="B50" s="113" t="s">
        <v>439</v>
      </c>
      <c r="C50" s="7"/>
      <c r="D50" s="7"/>
      <c r="E50" s="7"/>
      <c r="F50" s="7"/>
      <c r="G50" s="7"/>
      <c r="H50" s="7"/>
      <c r="I50" s="7"/>
      <c r="J50" s="7"/>
      <c r="K50" s="7"/>
      <c r="L50" s="8"/>
    </row>
    <row r="51" ht="15.0" customHeight="1">
      <c r="B51" s="60">
        <v>3.01</v>
      </c>
      <c r="C51" s="60" t="s">
        <v>440</v>
      </c>
      <c r="D51" s="60" t="s">
        <v>441</v>
      </c>
      <c r="E51" s="114">
        <v>18.0</v>
      </c>
      <c r="F51" s="60" t="s">
        <v>304</v>
      </c>
      <c r="G51" s="115">
        <v>12500.0</v>
      </c>
      <c r="H51" s="115">
        <f t="shared" ref="H51:H67" si="7">E51*G51</f>
        <v>225000</v>
      </c>
      <c r="I51" s="116">
        <v>4.0</v>
      </c>
      <c r="J51" s="115">
        <f>I51*'Labor Calculator'!$F$49</f>
        <v>753.255</v>
      </c>
      <c r="K51" s="115">
        <f t="shared" ref="K51:K67" si="8">H51+J51</f>
        <v>225753.255</v>
      </c>
      <c r="L51" s="60" t="s">
        <v>442</v>
      </c>
    </row>
    <row r="52" ht="15.0" customHeight="1">
      <c r="B52" s="117">
        <v>3.02</v>
      </c>
      <c r="C52" s="117" t="s">
        <v>443</v>
      </c>
      <c r="D52" s="117" t="s">
        <v>444</v>
      </c>
      <c r="E52" s="118">
        <v>6.0</v>
      </c>
      <c r="F52" s="117" t="s">
        <v>304</v>
      </c>
      <c r="G52" s="119">
        <v>6800.0</v>
      </c>
      <c r="H52" s="119">
        <f t="shared" si="7"/>
        <v>40800</v>
      </c>
      <c r="I52" s="120">
        <v>3.0</v>
      </c>
      <c r="J52" s="119">
        <f>I52*'Labor Calculator'!$F$49</f>
        <v>564.94125</v>
      </c>
      <c r="K52" s="119">
        <f t="shared" si="8"/>
        <v>41364.94125</v>
      </c>
      <c r="L52" s="117" t="s">
        <v>445</v>
      </c>
    </row>
    <row r="53" ht="15.0" customHeight="1">
      <c r="B53" s="60">
        <v>3.03</v>
      </c>
      <c r="C53" s="60" t="s">
        <v>446</v>
      </c>
      <c r="D53" s="60" t="s">
        <v>447</v>
      </c>
      <c r="E53" s="114">
        <v>18.0</v>
      </c>
      <c r="F53" s="60" t="s">
        <v>304</v>
      </c>
      <c r="G53" s="115">
        <v>8500.0</v>
      </c>
      <c r="H53" s="115">
        <f t="shared" si="7"/>
        <v>153000</v>
      </c>
      <c r="I53" s="116">
        <v>3.0</v>
      </c>
      <c r="J53" s="115">
        <f>I53*'Labor Calculator'!$F$49</f>
        <v>564.94125</v>
      </c>
      <c r="K53" s="115">
        <f t="shared" si="8"/>
        <v>153564.9413</v>
      </c>
      <c r="L53" s="60" t="s">
        <v>448</v>
      </c>
    </row>
    <row r="54" ht="15.0" customHeight="1">
      <c r="B54" s="117">
        <v>3.04</v>
      </c>
      <c r="C54" s="117" t="s">
        <v>449</v>
      </c>
      <c r="D54" s="117" t="s">
        <v>450</v>
      </c>
      <c r="E54" s="118">
        <v>12.0</v>
      </c>
      <c r="F54" s="117" t="s">
        <v>304</v>
      </c>
      <c r="G54" s="119">
        <v>9500.0</v>
      </c>
      <c r="H54" s="119">
        <f t="shared" si="7"/>
        <v>114000</v>
      </c>
      <c r="I54" s="120">
        <v>2.5</v>
      </c>
      <c r="J54" s="119">
        <f>I54*'Labor Calculator'!$F$49</f>
        <v>470.784375</v>
      </c>
      <c r="K54" s="119">
        <f t="shared" si="8"/>
        <v>114470.7844</v>
      </c>
      <c r="L54" s="117" t="s">
        <v>451</v>
      </c>
    </row>
    <row r="55" ht="15.0" customHeight="1">
      <c r="B55" s="60">
        <v>3.05</v>
      </c>
      <c r="C55" s="60" t="s">
        <v>452</v>
      </c>
      <c r="D55" s="60" t="s">
        <v>453</v>
      </c>
      <c r="E55" s="114">
        <v>24.0</v>
      </c>
      <c r="F55" s="60" t="s">
        <v>304</v>
      </c>
      <c r="G55" s="115">
        <v>4500.0</v>
      </c>
      <c r="H55" s="115">
        <f t="shared" si="7"/>
        <v>108000</v>
      </c>
      <c r="I55" s="116">
        <v>2.0</v>
      </c>
      <c r="J55" s="115">
        <f>I55*'Labor Calculator'!$F$49</f>
        <v>376.6275</v>
      </c>
      <c r="K55" s="115">
        <f t="shared" si="8"/>
        <v>108376.6275</v>
      </c>
      <c r="L55" s="60" t="s">
        <v>454</v>
      </c>
    </row>
    <row r="56" ht="15.0" customHeight="1">
      <c r="B56" s="117">
        <v>3.06</v>
      </c>
      <c r="C56" s="117" t="s">
        <v>455</v>
      </c>
      <c r="D56" s="117" t="s">
        <v>456</v>
      </c>
      <c r="E56" s="118">
        <v>8.0</v>
      </c>
      <c r="F56" s="117" t="s">
        <v>304</v>
      </c>
      <c r="G56" s="119">
        <v>3200.0</v>
      </c>
      <c r="H56" s="119">
        <f t="shared" si="7"/>
        <v>25600</v>
      </c>
      <c r="I56" s="120">
        <v>2.0</v>
      </c>
      <c r="J56" s="119">
        <f>I56*'Labor Calculator'!$F$49</f>
        <v>376.6275</v>
      </c>
      <c r="K56" s="119">
        <f t="shared" si="8"/>
        <v>25976.6275</v>
      </c>
      <c r="L56" s="117" t="s">
        <v>457</v>
      </c>
    </row>
    <row r="57" ht="15.0" customHeight="1">
      <c r="B57" s="60">
        <v>3.07</v>
      </c>
      <c r="C57" s="60" t="s">
        <v>458</v>
      </c>
      <c r="D57" s="60" t="s">
        <v>459</v>
      </c>
      <c r="E57" s="114">
        <v>24.0</v>
      </c>
      <c r="F57" s="60" t="s">
        <v>304</v>
      </c>
      <c r="G57" s="115">
        <v>5500.0</v>
      </c>
      <c r="H57" s="115">
        <f t="shared" si="7"/>
        <v>132000</v>
      </c>
      <c r="I57" s="116">
        <v>1.0</v>
      </c>
      <c r="J57" s="115">
        <f>I57*'Labor Calculator'!$F$49</f>
        <v>188.31375</v>
      </c>
      <c r="K57" s="115">
        <f t="shared" si="8"/>
        <v>132188.3138</v>
      </c>
    </row>
    <row r="58" ht="15.0" customHeight="1">
      <c r="B58" s="117">
        <v>3.08</v>
      </c>
      <c r="C58" s="117" t="s">
        <v>460</v>
      </c>
      <c r="D58" s="117" t="s">
        <v>461</v>
      </c>
      <c r="E58" s="118">
        <v>8.0</v>
      </c>
      <c r="F58" s="117" t="s">
        <v>304</v>
      </c>
      <c r="G58" s="119">
        <v>12000.0</v>
      </c>
      <c r="H58" s="119">
        <f t="shared" si="7"/>
        <v>96000</v>
      </c>
      <c r="I58" s="120">
        <v>1.5</v>
      </c>
      <c r="J58" s="119">
        <f>I58*'Labor Calculator'!$F$49</f>
        <v>282.470625</v>
      </c>
      <c r="K58" s="119">
        <f t="shared" si="8"/>
        <v>96282.47063</v>
      </c>
      <c r="L58" s="117" t="s">
        <v>462</v>
      </c>
    </row>
    <row r="59" ht="15.0" customHeight="1">
      <c r="B59" s="60">
        <v>3.09</v>
      </c>
      <c r="C59" s="60" t="s">
        <v>463</v>
      </c>
      <c r="D59" s="60" t="s">
        <v>464</v>
      </c>
      <c r="E59" s="114">
        <v>48.0</v>
      </c>
      <c r="F59" s="60" t="s">
        <v>304</v>
      </c>
      <c r="G59" s="115">
        <v>650.0</v>
      </c>
      <c r="H59" s="115">
        <f t="shared" si="7"/>
        <v>31200</v>
      </c>
      <c r="I59" s="116">
        <v>0.5</v>
      </c>
      <c r="J59" s="115">
        <f>I59*'Labor Calculator'!$F$49</f>
        <v>94.156875</v>
      </c>
      <c r="K59" s="115">
        <f t="shared" si="8"/>
        <v>31294.15688</v>
      </c>
      <c r="L59" s="60" t="s">
        <v>465</v>
      </c>
    </row>
    <row r="60" ht="15.0" customHeight="1">
      <c r="B60" s="117">
        <v>3.1</v>
      </c>
      <c r="C60" s="117" t="s">
        <v>466</v>
      </c>
      <c r="D60" s="117" t="s">
        <v>467</v>
      </c>
      <c r="E60" s="118">
        <v>36.0</v>
      </c>
      <c r="F60" s="117" t="s">
        <v>304</v>
      </c>
      <c r="G60" s="119">
        <v>380.0</v>
      </c>
      <c r="H60" s="119">
        <f t="shared" si="7"/>
        <v>13680</v>
      </c>
      <c r="I60" s="120">
        <v>0.3</v>
      </c>
      <c r="J60" s="119">
        <f>I60*'Labor Calculator'!$F$49</f>
        <v>56.494125</v>
      </c>
      <c r="K60" s="119">
        <f t="shared" si="8"/>
        <v>13736.49413</v>
      </c>
      <c r="L60" s="117"/>
    </row>
    <row r="61" ht="15.0" customHeight="1">
      <c r="B61" s="60">
        <v>3.11</v>
      </c>
      <c r="C61" s="60" t="s">
        <v>468</v>
      </c>
      <c r="D61" s="60" t="s">
        <v>469</v>
      </c>
      <c r="E61" s="114">
        <v>24.0</v>
      </c>
      <c r="F61" s="60" t="s">
        <v>304</v>
      </c>
      <c r="G61" s="115">
        <v>1100.0</v>
      </c>
      <c r="H61" s="115">
        <f t="shared" si="7"/>
        <v>26400</v>
      </c>
      <c r="I61" s="116">
        <v>0.5</v>
      </c>
      <c r="J61" s="115">
        <f>I61*'Labor Calculator'!$F$49</f>
        <v>94.156875</v>
      </c>
      <c r="K61" s="115">
        <f t="shared" si="8"/>
        <v>26494.15688</v>
      </c>
      <c r="L61" s="60" t="s">
        <v>470</v>
      </c>
    </row>
    <row r="62" ht="15.0" customHeight="1">
      <c r="B62" s="117">
        <v>3.12</v>
      </c>
      <c r="C62" s="117" t="s">
        <v>471</v>
      </c>
      <c r="D62" s="117" t="s">
        <v>472</v>
      </c>
      <c r="E62" s="118">
        <v>16.0</v>
      </c>
      <c r="F62" s="117" t="s">
        <v>304</v>
      </c>
      <c r="G62" s="119">
        <v>1850.0</v>
      </c>
      <c r="H62" s="119">
        <f t="shared" si="7"/>
        <v>29600</v>
      </c>
      <c r="I62" s="120">
        <v>0.5</v>
      </c>
      <c r="J62" s="119">
        <f>I62*'Labor Calculator'!$F$49</f>
        <v>94.156875</v>
      </c>
      <c r="K62" s="119">
        <f t="shared" si="8"/>
        <v>29694.15688</v>
      </c>
      <c r="L62" s="117"/>
    </row>
    <row r="63" ht="15.0" customHeight="1">
      <c r="B63" s="60">
        <v>3.13</v>
      </c>
      <c r="C63" s="60" t="s">
        <v>473</v>
      </c>
      <c r="D63" s="60" t="s">
        <v>474</v>
      </c>
      <c r="E63" s="114">
        <v>8.0</v>
      </c>
      <c r="F63" s="60" t="s">
        <v>304</v>
      </c>
      <c r="G63" s="115">
        <v>2200.0</v>
      </c>
      <c r="H63" s="115">
        <f t="shared" si="7"/>
        <v>17600</v>
      </c>
      <c r="I63" s="116">
        <v>0.5</v>
      </c>
      <c r="J63" s="115">
        <f>I63*'Labor Calculator'!$F$49</f>
        <v>94.156875</v>
      </c>
      <c r="K63" s="115">
        <f t="shared" si="8"/>
        <v>17694.15688</v>
      </c>
    </row>
    <row r="64" ht="15.0" customHeight="1">
      <c r="B64" s="117">
        <v>3.14</v>
      </c>
      <c r="C64" s="117" t="s">
        <v>475</v>
      </c>
      <c r="D64" s="117" t="s">
        <v>476</v>
      </c>
      <c r="E64" s="118">
        <v>16.0</v>
      </c>
      <c r="F64" s="117" t="s">
        <v>304</v>
      </c>
      <c r="G64" s="119">
        <v>1800.0</v>
      </c>
      <c r="H64" s="119">
        <f t="shared" si="7"/>
        <v>28800</v>
      </c>
      <c r="I64" s="120">
        <v>0.5</v>
      </c>
      <c r="J64" s="119">
        <f>I64*'Labor Calculator'!$F$49</f>
        <v>94.156875</v>
      </c>
      <c r="K64" s="119">
        <f t="shared" si="8"/>
        <v>28894.15688</v>
      </c>
      <c r="L64" s="117" t="s">
        <v>477</v>
      </c>
    </row>
    <row r="65" ht="15.0" customHeight="1">
      <c r="B65" s="60">
        <v>3.15</v>
      </c>
      <c r="C65" s="60" t="s">
        <v>478</v>
      </c>
      <c r="D65" s="60" t="s">
        <v>479</v>
      </c>
      <c r="E65" s="114">
        <v>8.0</v>
      </c>
      <c r="F65" s="60" t="s">
        <v>304</v>
      </c>
      <c r="G65" s="115">
        <v>1650.0</v>
      </c>
      <c r="H65" s="115">
        <f t="shared" si="7"/>
        <v>13200</v>
      </c>
      <c r="I65" s="116">
        <v>0.5</v>
      </c>
      <c r="J65" s="115">
        <f>I65*'Labor Calculator'!$F$49</f>
        <v>94.156875</v>
      </c>
      <c r="K65" s="115">
        <f t="shared" si="8"/>
        <v>13294.15688</v>
      </c>
      <c r="L65" s="60" t="s">
        <v>457</v>
      </c>
    </row>
    <row r="66" ht="15.0" customHeight="1">
      <c r="B66" s="117">
        <v>3.16</v>
      </c>
      <c r="C66" s="117" t="s">
        <v>480</v>
      </c>
      <c r="D66" s="117" t="s">
        <v>481</v>
      </c>
      <c r="E66" s="118">
        <v>4.0</v>
      </c>
      <c r="F66" s="117" t="s">
        <v>304</v>
      </c>
      <c r="G66" s="119">
        <v>9500.0</v>
      </c>
      <c r="H66" s="119">
        <f t="shared" si="7"/>
        <v>38000</v>
      </c>
      <c r="I66" s="120">
        <v>2.0</v>
      </c>
      <c r="J66" s="119">
        <f>I66*'Labor Calculator'!$F$49</f>
        <v>376.6275</v>
      </c>
      <c r="K66" s="119">
        <f t="shared" si="8"/>
        <v>38376.6275</v>
      </c>
      <c r="L66" s="117" t="s">
        <v>482</v>
      </c>
    </row>
    <row r="67" ht="15.0" customHeight="1">
      <c r="B67" s="60">
        <v>3.17</v>
      </c>
      <c r="C67" s="60" t="s">
        <v>483</v>
      </c>
      <c r="D67" s="60" t="s">
        <v>484</v>
      </c>
      <c r="E67" s="114">
        <v>6.0</v>
      </c>
      <c r="F67" s="60" t="s">
        <v>304</v>
      </c>
      <c r="G67" s="115">
        <v>3800.0</v>
      </c>
      <c r="H67" s="115">
        <f t="shared" si="7"/>
        <v>22800</v>
      </c>
      <c r="I67" s="116">
        <v>1.0</v>
      </c>
      <c r="J67" s="115">
        <f>I67*'Labor Calculator'!$F$49</f>
        <v>188.31375</v>
      </c>
      <c r="K67" s="115">
        <f t="shared" si="8"/>
        <v>22988.31375</v>
      </c>
      <c r="L67" s="60" t="s">
        <v>485</v>
      </c>
    </row>
    <row r="68" ht="15.75" customHeight="1"/>
    <row r="69" ht="15.0" customHeight="1">
      <c r="B69" s="121"/>
      <c r="C69" s="121" t="s">
        <v>486</v>
      </c>
      <c r="D69" s="121"/>
      <c r="E69" s="121"/>
      <c r="F69" s="121"/>
      <c r="G69" s="121"/>
      <c r="H69" s="122">
        <f>SUM(H51:H67)</f>
        <v>1115680</v>
      </c>
      <c r="I69" s="121"/>
      <c r="J69" s="122">
        <f t="shared" ref="J69:K69" si="9">SUM(J51:J67)</f>
        <v>4764.337875</v>
      </c>
      <c r="K69" s="122">
        <f t="shared" si="9"/>
        <v>1120444.338</v>
      </c>
      <c r="L69" s="121"/>
    </row>
    <row r="70" ht="15.75" customHeight="1"/>
    <row r="71" ht="15.75" customHeight="1"/>
    <row r="72" ht="15.75" customHeight="1"/>
    <row r="73" ht="15.0" customHeight="1">
      <c r="B73" s="113" t="s">
        <v>487</v>
      </c>
      <c r="C73" s="7"/>
      <c r="D73" s="7"/>
      <c r="E73" s="7"/>
      <c r="F73" s="7"/>
      <c r="G73" s="7"/>
      <c r="H73" s="7"/>
      <c r="I73" s="7"/>
      <c r="J73" s="7"/>
      <c r="K73" s="7"/>
      <c r="L73" s="8"/>
    </row>
    <row r="74" ht="15.0" customHeight="1">
      <c r="B74" s="60">
        <v>4.01</v>
      </c>
      <c r="C74" s="60" t="s">
        <v>488</v>
      </c>
      <c r="D74" s="60" t="s">
        <v>489</v>
      </c>
      <c r="E74" s="114">
        <v>120.0</v>
      </c>
      <c r="F74" s="60" t="s">
        <v>308</v>
      </c>
      <c r="G74" s="115">
        <v>185.0</v>
      </c>
      <c r="H74" s="115">
        <f t="shared" ref="H74:H81" si="10">E74*G74</f>
        <v>22200</v>
      </c>
      <c r="I74" s="116">
        <v>8.0</v>
      </c>
      <c r="J74" s="115">
        <f>I74*'Labor Calculator'!$F$49</f>
        <v>1506.51</v>
      </c>
      <c r="K74" s="115">
        <f t="shared" ref="K74:K81" si="11">H74+J74</f>
        <v>23706.51</v>
      </c>
      <c r="L74" s="60" t="s">
        <v>490</v>
      </c>
    </row>
    <row r="75" ht="15.0" customHeight="1">
      <c r="B75" s="117">
        <v>4.02</v>
      </c>
      <c r="C75" s="117" t="s">
        <v>488</v>
      </c>
      <c r="D75" s="117" t="s">
        <v>491</v>
      </c>
      <c r="E75" s="118">
        <v>80.0</v>
      </c>
      <c r="F75" s="117" t="s">
        <v>308</v>
      </c>
      <c r="G75" s="119">
        <v>320.0</v>
      </c>
      <c r="H75" s="119">
        <f t="shared" si="10"/>
        <v>25600</v>
      </c>
      <c r="I75" s="120">
        <v>6.0</v>
      </c>
      <c r="J75" s="119">
        <f>I75*'Labor Calculator'!$F$49</f>
        <v>1129.8825</v>
      </c>
      <c r="K75" s="119">
        <f t="shared" si="11"/>
        <v>26729.8825</v>
      </c>
      <c r="L75" s="117" t="s">
        <v>492</v>
      </c>
    </row>
    <row r="76" ht="15.0" customHeight="1">
      <c r="B76" s="60">
        <v>4.03</v>
      </c>
      <c r="C76" s="60" t="s">
        <v>493</v>
      </c>
      <c r="D76" s="60" t="s">
        <v>494</v>
      </c>
      <c r="E76" s="114">
        <v>12.0</v>
      </c>
      <c r="F76" s="60" t="s">
        <v>304</v>
      </c>
      <c r="G76" s="115">
        <v>1850.0</v>
      </c>
      <c r="H76" s="115">
        <f t="shared" si="10"/>
        <v>22200</v>
      </c>
      <c r="I76" s="116">
        <v>2.0</v>
      </c>
      <c r="J76" s="115">
        <f>I76*'Labor Calculator'!$F$49</f>
        <v>376.6275</v>
      </c>
      <c r="K76" s="115">
        <f t="shared" si="11"/>
        <v>22576.6275</v>
      </c>
      <c r="L76" s="60" t="s">
        <v>495</v>
      </c>
    </row>
    <row r="77" ht="15.0" customHeight="1">
      <c r="B77" s="117">
        <v>4.04</v>
      </c>
      <c r="C77" s="117" t="s">
        <v>496</v>
      </c>
      <c r="D77" s="117" t="s">
        <v>497</v>
      </c>
      <c r="E77" s="118">
        <v>18.0</v>
      </c>
      <c r="F77" s="117" t="s">
        <v>304</v>
      </c>
      <c r="G77" s="119">
        <v>450.0</v>
      </c>
      <c r="H77" s="119">
        <f t="shared" si="10"/>
        <v>8100</v>
      </c>
      <c r="I77" s="120">
        <v>1.5</v>
      </c>
      <c r="J77" s="119">
        <f>I77*'Labor Calculator'!$F$49</f>
        <v>282.470625</v>
      </c>
      <c r="K77" s="119">
        <f t="shared" si="11"/>
        <v>8382.470625</v>
      </c>
      <c r="L77" s="117"/>
    </row>
    <row r="78" ht="15.0" customHeight="1">
      <c r="B78" s="60">
        <v>4.05</v>
      </c>
      <c r="C78" s="60" t="s">
        <v>498</v>
      </c>
      <c r="D78" s="60" t="s">
        <v>499</v>
      </c>
      <c r="E78" s="114">
        <v>24.0</v>
      </c>
      <c r="F78" s="60" t="s">
        <v>304</v>
      </c>
      <c r="G78" s="115">
        <v>185.0</v>
      </c>
      <c r="H78" s="115">
        <f t="shared" si="10"/>
        <v>4440</v>
      </c>
      <c r="I78" s="116">
        <v>1.0</v>
      </c>
      <c r="J78" s="115">
        <f>I78*'Labor Calculator'!$F$49</f>
        <v>188.31375</v>
      </c>
      <c r="K78" s="115">
        <f t="shared" si="11"/>
        <v>4628.31375</v>
      </c>
    </row>
    <row r="79" ht="15.0" customHeight="1">
      <c r="B79" s="117">
        <v>4.06</v>
      </c>
      <c r="C79" s="117" t="s">
        <v>500</v>
      </c>
      <c r="D79" s="117" t="s">
        <v>501</v>
      </c>
      <c r="E79" s="118">
        <v>6.0</v>
      </c>
      <c r="F79" s="117" t="s">
        <v>304</v>
      </c>
      <c r="G79" s="119">
        <v>1250.0</v>
      </c>
      <c r="H79" s="119">
        <f t="shared" si="10"/>
        <v>7500</v>
      </c>
      <c r="I79" s="120">
        <v>1.0</v>
      </c>
      <c r="J79" s="119">
        <f>I79*'Labor Calculator'!$F$49</f>
        <v>188.31375</v>
      </c>
      <c r="K79" s="119">
        <f t="shared" si="11"/>
        <v>7688.31375</v>
      </c>
      <c r="L79" s="117" t="s">
        <v>502</v>
      </c>
    </row>
    <row r="80" ht="15.0" customHeight="1">
      <c r="B80" s="60">
        <v>4.07</v>
      </c>
      <c r="C80" s="60" t="s">
        <v>503</v>
      </c>
      <c r="D80" s="60" t="s">
        <v>504</v>
      </c>
      <c r="E80" s="114">
        <v>15.0</v>
      </c>
      <c r="F80" s="60" t="s">
        <v>311</v>
      </c>
      <c r="G80" s="115">
        <v>1800.0</v>
      </c>
      <c r="H80" s="115">
        <f t="shared" si="10"/>
        <v>27000</v>
      </c>
      <c r="I80" s="116">
        <v>3.0</v>
      </c>
      <c r="J80" s="115">
        <f>I80*'Labor Calculator'!$F$49</f>
        <v>564.94125</v>
      </c>
      <c r="K80" s="115">
        <f t="shared" si="11"/>
        <v>27564.94125</v>
      </c>
      <c r="L80" s="60" t="s">
        <v>505</v>
      </c>
    </row>
    <row r="81" ht="15.0" customHeight="1">
      <c r="B81" s="117">
        <v>4.08</v>
      </c>
      <c r="C81" s="117" t="s">
        <v>506</v>
      </c>
      <c r="D81" s="117" t="s">
        <v>507</v>
      </c>
      <c r="E81" s="118">
        <v>4.0</v>
      </c>
      <c r="F81" s="117" t="s">
        <v>304</v>
      </c>
      <c r="G81" s="119">
        <v>3500.0</v>
      </c>
      <c r="H81" s="119">
        <f t="shared" si="10"/>
        <v>14000</v>
      </c>
      <c r="I81" s="120">
        <v>4.0</v>
      </c>
      <c r="J81" s="119">
        <f>I81*'Labor Calculator'!$F$49</f>
        <v>753.255</v>
      </c>
      <c r="K81" s="119">
        <f t="shared" si="11"/>
        <v>14753.255</v>
      </c>
      <c r="L81" s="117" t="s">
        <v>508</v>
      </c>
    </row>
    <row r="82" ht="15.75" customHeight="1"/>
    <row r="83" ht="15.0" customHeight="1">
      <c r="B83" s="121"/>
      <c r="C83" s="121" t="s">
        <v>509</v>
      </c>
      <c r="D83" s="121"/>
      <c r="E83" s="121"/>
      <c r="F83" s="121"/>
      <c r="G83" s="121"/>
      <c r="H83" s="122">
        <f>SUM(H74:H81)</f>
        <v>131040</v>
      </c>
      <c r="I83" s="121"/>
      <c r="J83" s="122">
        <f t="shared" ref="J83:K83" si="12">SUM(J74:J81)</f>
        <v>4990.314375</v>
      </c>
      <c r="K83" s="122">
        <f t="shared" si="12"/>
        <v>136030.3144</v>
      </c>
      <c r="L83" s="121"/>
    </row>
    <row r="84" ht="15.75" customHeight="1"/>
    <row r="85" ht="15.75" customHeight="1"/>
    <row r="86" ht="15.75" customHeight="1"/>
    <row r="87" ht="15.0" customHeight="1">
      <c r="B87" s="113" t="s">
        <v>510</v>
      </c>
      <c r="C87" s="7"/>
      <c r="D87" s="7"/>
      <c r="E87" s="7"/>
      <c r="F87" s="7"/>
      <c r="G87" s="7"/>
      <c r="H87" s="7"/>
      <c r="I87" s="7"/>
      <c r="J87" s="7"/>
      <c r="K87" s="7"/>
      <c r="L87" s="8"/>
    </row>
    <row r="88" ht="15.0" customHeight="1">
      <c r="B88" s="60">
        <v>5.01</v>
      </c>
      <c r="C88" s="60" t="s">
        <v>511</v>
      </c>
      <c r="D88" s="60" t="s">
        <v>512</v>
      </c>
      <c r="E88" s="114">
        <v>1.0</v>
      </c>
      <c r="F88" s="60" t="s">
        <v>321</v>
      </c>
      <c r="G88" s="115">
        <v>0.0</v>
      </c>
      <c r="H88" s="115">
        <f t="shared" ref="H88:H95" si="13">E88*G88</f>
        <v>0</v>
      </c>
      <c r="I88" s="116">
        <v>120.0</v>
      </c>
      <c r="J88" s="115">
        <f>I88*'Labor Calculator'!$F$49</f>
        <v>22597.65</v>
      </c>
      <c r="K88" s="115">
        <f t="shared" ref="K88:K95" si="14">H88+J88</f>
        <v>22597.65</v>
      </c>
      <c r="L88" s="60" t="s">
        <v>513</v>
      </c>
    </row>
    <row r="89" ht="15.0" customHeight="1">
      <c r="B89" s="117">
        <v>5.02</v>
      </c>
      <c r="C89" s="117" t="s">
        <v>514</v>
      </c>
      <c r="D89" s="117" t="s">
        <v>512</v>
      </c>
      <c r="E89" s="118">
        <v>1.0</v>
      </c>
      <c r="F89" s="117" t="s">
        <v>321</v>
      </c>
      <c r="G89" s="119">
        <v>0.0</v>
      </c>
      <c r="H89" s="119">
        <f t="shared" si="13"/>
        <v>0</v>
      </c>
      <c r="I89" s="120">
        <v>100.0</v>
      </c>
      <c r="J89" s="119">
        <f>I89*'Labor Calculator'!$F$49</f>
        <v>18831.375</v>
      </c>
      <c r="K89" s="119">
        <f t="shared" si="14"/>
        <v>18831.375</v>
      </c>
      <c r="L89" s="117" t="s">
        <v>515</v>
      </c>
    </row>
    <row r="90" ht="15.0" customHeight="1">
      <c r="B90" s="60">
        <v>5.03</v>
      </c>
      <c r="C90" s="60" t="s">
        <v>516</v>
      </c>
      <c r="D90" s="60" t="s">
        <v>517</v>
      </c>
      <c r="E90" s="114">
        <v>1.0</v>
      </c>
      <c r="F90" s="60" t="s">
        <v>321</v>
      </c>
      <c r="G90" s="115">
        <v>0.0</v>
      </c>
      <c r="H90" s="115">
        <f t="shared" si="13"/>
        <v>0</v>
      </c>
      <c r="I90" s="116">
        <v>80.0</v>
      </c>
      <c r="J90" s="115">
        <f>I90*'Labor Calculator'!$F$49</f>
        <v>15065.1</v>
      </c>
      <c r="K90" s="115">
        <f t="shared" si="14"/>
        <v>15065.1</v>
      </c>
      <c r="L90" s="60" t="s">
        <v>518</v>
      </c>
    </row>
    <row r="91" ht="15.0" customHeight="1">
      <c r="B91" s="117">
        <v>5.04</v>
      </c>
      <c r="C91" s="117" t="s">
        <v>519</v>
      </c>
      <c r="D91" s="117" t="s">
        <v>520</v>
      </c>
      <c r="E91" s="118">
        <v>1.0</v>
      </c>
      <c r="F91" s="117" t="s">
        <v>321</v>
      </c>
      <c r="G91" s="119">
        <v>0.0</v>
      </c>
      <c r="H91" s="119">
        <f t="shared" si="13"/>
        <v>0</v>
      </c>
      <c r="I91" s="120">
        <v>16.0</v>
      </c>
      <c r="J91" s="119">
        <f>I91*'Labor Calculator'!$F$49</f>
        <v>3013.02</v>
      </c>
      <c r="K91" s="119">
        <f t="shared" si="14"/>
        <v>3013.02</v>
      </c>
      <c r="L91" s="117" t="s">
        <v>521</v>
      </c>
    </row>
    <row r="92" ht="15.0" customHeight="1">
      <c r="B92" s="60">
        <v>5.05</v>
      </c>
      <c r="C92" s="60" t="s">
        <v>522</v>
      </c>
      <c r="D92" s="60" t="s">
        <v>523</v>
      </c>
      <c r="E92" s="114">
        <v>1.0</v>
      </c>
      <c r="F92" s="60" t="s">
        <v>321</v>
      </c>
      <c r="G92" s="115">
        <v>0.0</v>
      </c>
      <c r="H92" s="115">
        <f t="shared" si="13"/>
        <v>0</v>
      </c>
      <c r="I92" s="116">
        <v>12.0</v>
      </c>
      <c r="J92" s="115">
        <f>I92*'Labor Calculator'!$F$49</f>
        <v>2259.765</v>
      </c>
      <c r="K92" s="115">
        <f t="shared" si="14"/>
        <v>2259.765</v>
      </c>
      <c r="L92" s="60" t="s">
        <v>521</v>
      </c>
    </row>
    <row r="93" ht="15.0" customHeight="1">
      <c r="B93" s="117">
        <v>5.06</v>
      </c>
      <c r="C93" s="117" t="s">
        <v>524</v>
      </c>
      <c r="D93" s="117" t="s">
        <v>525</v>
      </c>
      <c r="E93" s="118">
        <v>1.0</v>
      </c>
      <c r="F93" s="117" t="s">
        <v>321</v>
      </c>
      <c r="G93" s="119">
        <v>0.0</v>
      </c>
      <c r="H93" s="119">
        <f t="shared" si="13"/>
        <v>0</v>
      </c>
      <c r="I93" s="120">
        <v>40.0</v>
      </c>
      <c r="J93" s="119">
        <f>I93*'Labor Calculator'!$F$49</f>
        <v>7532.55</v>
      </c>
      <c r="K93" s="119">
        <f t="shared" si="14"/>
        <v>7532.55</v>
      </c>
      <c r="L93" s="117" t="s">
        <v>526</v>
      </c>
    </row>
    <row r="94" ht="15.0" customHeight="1">
      <c r="B94" s="60">
        <v>5.07</v>
      </c>
      <c r="C94" s="60" t="s">
        <v>527</v>
      </c>
      <c r="D94" s="60" t="s">
        <v>528</v>
      </c>
      <c r="E94" s="114">
        <v>1.0</v>
      </c>
      <c r="F94" s="60" t="s">
        <v>321</v>
      </c>
      <c r="G94" s="115">
        <v>0.0</v>
      </c>
      <c r="H94" s="115">
        <f t="shared" si="13"/>
        <v>0</v>
      </c>
      <c r="I94" s="116">
        <v>24.0</v>
      </c>
      <c r="J94" s="115">
        <f>I94*'Labor Calculator'!$F$49</f>
        <v>4519.53</v>
      </c>
      <c r="K94" s="115">
        <f t="shared" si="14"/>
        <v>4519.53</v>
      </c>
      <c r="L94" s="60" t="s">
        <v>529</v>
      </c>
    </row>
    <row r="95" ht="15.0" customHeight="1">
      <c r="B95" s="117">
        <v>5.08</v>
      </c>
      <c r="C95" s="117" t="s">
        <v>530</v>
      </c>
      <c r="D95" s="117" t="s">
        <v>531</v>
      </c>
      <c r="E95" s="118">
        <v>1.0</v>
      </c>
      <c r="F95" s="117" t="s">
        <v>321</v>
      </c>
      <c r="G95" s="119">
        <v>0.0</v>
      </c>
      <c r="H95" s="119">
        <f t="shared" si="13"/>
        <v>0</v>
      </c>
      <c r="I95" s="120">
        <v>16.0</v>
      </c>
      <c r="J95" s="119">
        <f>I95*'Labor Calculator'!$F$49</f>
        <v>3013.02</v>
      </c>
      <c r="K95" s="119">
        <f t="shared" si="14"/>
        <v>3013.02</v>
      </c>
      <c r="L95" s="117" t="s">
        <v>532</v>
      </c>
    </row>
    <row r="96" ht="15.75" customHeight="1"/>
    <row r="97" ht="15.0" customHeight="1">
      <c r="B97" s="121"/>
      <c r="C97" s="121" t="s">
        <v>533</v>
      </c>
      <c r="D97" s="121"/>
      <c r="E97" s="121"/>
      <c r="F97" s="121"/>
      <c r="G97" s="121"/>
      <c r="H97" s="122">
        <f>SUM(H88:H95)</f>
        <v>0</v>
      </c>
      <c r="I97" s="121"/>
      <c r="J97" s="122">
        <f t="shared" ref="J97:K97" si="15">SUM(J88:J95)</f>
        <v>76832.01</v>
      </c>
      <c r="K97" s="122">
        <f t="shared" si="15"/>
        <v>76832.01</v>
      </c>
      <c r="L97" s="121"/>
    </row>
    <row r="98" ht="15.75" customHeight="1"/>
    <row r="99" ht="15.75" customHeight="1"/>
    <row r="100" ht="15.75" customHeight="1"/>
    <row r="101" ht="15.0" customHeight="1">
      <c r="B101" s="113" t="s">
        <v>534</v>
      </c>
      <c r="C101" s="7"/>
      <c r="D101" s="7"/>
      <c r="E101" s="7"/>
      <c r="F101" s="7"/>
      <c r="G101" s="7"/>
      <c r="H101" s="7"/>
      <c r="I101" s="7"/>
      <c r="J101" s="7"/>
      <c r="K101" s="7"/>
      <c r="L101" s="8"/>
    </row>
    <row r="102" ht="15.0" customHeight="1">
      <c r="B102" s="60">
        <v>6.01</v>
      </c>
      <c r="C102" s="60" t="s">
        <v>535</v>
      </c>
      <c r="D102" s="60" t="s">
        <v>536</v>
      </c>
      <c r="E102" s="114">
        <v>45.0</v>
      </c>
      <c r="F102" s="60" t="s">
        <v>304</v>
      </c>
      <c r="G102" s="115">
        <v>450.0</v>
      </c>
      <c r="H102" s="115">
        <f t="shared" ref="H102:H107" si="16">E102*G102</f>
        <v>20250</v>
      </c>
      <c r="I102" s="116">
        <v>0.0</v>
      </c>
      <c r="J102" s="115">
        <v>0.0</v>
      </c>
      <c r="K102" s="115">
        <f t="shared" ref="K102:K107" si="17">H102+J102</f>
        <v>20250</v>
      </c>
      <c r="L102" s="60" t="s">
        <v>537</v>
      </c>
    </row>
    <row r="103" ht="15.0" customHeight="1">
      <c r="B103" s="117">
        <v>6.02</v>
      </c>
      <c r="C103" s="117" t="s">
        <v>538</v>
      </c>
      <c r="D103" s="117" t="s">
        <v>539</v>
      </c>
      <c r="E103" s="118">
        <v>30.0</v>
      </c>
      <c r="F103" s="117" t="s">
        <v>304</v>
      </c>
      <c r="G103" s="119">
        <v>650.0</v>
      </c>
      <c r="H103" s="119">
        <f t="shared" si="16"/>
        <v>19500</v>
      </c>
      <c r="I103" s="120">
        <v>0.0</v>
      </c>
      <c r="J103" s="119">
        <v>0.0</v>
      </c>
      <c r="K103" s="119">
        <f t="shared" si="17"/>
        <v>19500</v>
      </c>
      <c r="L103" s="117" t="s">
        <v>537</v>
      </c>
    </row>
    <row r="104" ht="15.0" customHeight="1">
      <c r="B104" s="60">
        <v>6.03</v>
      </c>
      <c r="C104" s="60" t="s">
        <v>540</v>
      </c>
      <c r="D104" s="60" t="s">
        <v>541</v>
      </c>
      <c r="E104" s="114">
        <v>1.0</v>
      </c>
      <c r="F104" s="60" t="s">
        <v>321</v>
      </c>
      <c r="G104" s="115">
        <v>25000.0</v>
      </c>
      <c r="H104" s="115">
        <f t="shared" si="16"/>
        <v>25000</v>
      </c>
      <c r="I104" s="116">
        <v>0.0</v>
      </c>
      <c r="J104" s="115">
        <v>0.0</v>
      </c>
      <c r="K104" s="115">
        <f t="shared" si="17"/>
        <v>25000</v>
      </c>
      <c r="L104" s="60" t="s">
        <v>542</v>
      </c>
    </row>
    <row r="105" ht="15.0" customHeight="1">
      <c r="B105" s="117">
        <v>6.04</v>
      </c>
      <c r="C105" s="117" t="s">
        <v>543</v>
      </c>
      <c r="D105" s="117" t="s">
        <v>544</v>
      </c>
      <c r="E105" s="118">
        <v>1.0</v>
      </c>
      <c r="F105" s="117" t="s">
        <v>321</v>
      </c>
      <c r="G105" s="119">
        <v>8500.0</v>
      </c>
      <c r="H105" s="119">
        <f t="shared" si="16"/>
        <v>8500</v>
      </c>
      <c r="I105" s="120">
        <v>0.0</v>
      </c>
      <c r="J105" s="119">
        <v>0.0</v>
      </c>
      <c r="K105" s="119">
        <f t="shared" si="17"/>
        <v>8500</v>
      </c>
      <c r="L105" s="117" t="s">
        <v>545</v>
      </c>
    </row>
    <row r="106" ht="15.0" customHeight="1">
      <c r="B106" s="60">
        <v>6.05</v>
      </c>
      <c r="C106" s="60" t="s">
        <v>546</v>
      </c>
      <c r="D106" s="60" t="s">
        <v>547</v>
      </c>
      <c r="E106" s="114">
        <v>1.0</v>
      </c>
      <c r="F106" s="60" t="s">
        <v>321</v>
      </c>
      <c r="G106" s="115">
        <v>15000.0</v>
      </c>
      <c r="H106" s="115">
        <f t="shared" si="16"/>
        <v>15000</v>
      </c>
      <c r="I106" s="116">
        <v>0.0</v>
      </c>
      <c r="J106" s="115">
        <v>0.0</v>
      </c>
      <c r="K106" s="115">
        <f t="shared" si="17"/>
        <v>15000</v>
      </c>
      <c r="L106" s="60" t="s">
        <v>537</v>
      </c>
    </row>
    <row r="107" ht="15.0" customHeight="1">
      <c r="B107" s="117">
        <v>6.06</v>
      </c>
      <c r="C107" s="117" t="s">
        <v>548</v>
      </c>
      <c r="D107" s="117" t="s">
        <v>549</v>
      </c>
      <c r="E107" s="118">
        <v>2.0</v>
      </c>
      <c r="F107" s="117" t="s">
        <v>356</v>
      </c>
      <c r="G107" s="119">
        <v>18000.0</v>
      </c>
      <c r="H107" s="119">
        <f t="shared" si="16"/>
        <v>36000</v>
      </c>
      <c r="I107" s="120">
        <v>0.0</v>
      </c>
      <c r="J107" s="119">
        <v>0.0</v>
      </c>
      <c r="K107" s="119">
        <f t="shared" si="17"/>
        <v>36000</v>
      </c>
      <c r="L107" s="117" t="s">
        <v>550</v>
      </c>
    </row>
    <row r="108" ht="15.75" customHeight="1"/>
    <row r="109" ht="15.0" customHeight="1">
      <c r="B109" s="121"/>
      <c r="C109" s="121" t="s">
        <v>551</v>
      </c>
      <c r="D109" s="121"/>
      <c r="E109" s="121"/>
      <c r="F109" s="121"/>
      <c r="G109" s="121"/>
      <c r="H109" s="122">
        <f>SUM(H102:H107)</f>
        <v>124250</v>
      </c>
      <c r="I109" s="121"/>
      <c r="J109" s="122">
        <f t="shared" ref="J109:K109" si="18">SUM(J102:J107)</f>
        <v>0</v>
      </c>
      <c r="K109" s="122">
        <f t="shared" si="18"/>
        <v>124250</v>
      </c>
      <c r="L109" s="121"/>
    </row>
    <row r="110" ht="15.75" customHeight="1"/>
    <row r="111" ht="15.75" customHeight="1"/>
    <row r="112" ht="15.75" customHeight="1"/>
    <row r="113" ht="16.5" customHeight="1">
      <c r="A113" s="123" t="s">
        <v>552</v>
      </c>
      <c r="B113" s="124" t="s">
        <v>553</v>
      </c>
      <c r="C113" s="125"/>
      <c r="D113" s="125"/>
      <c r="E113" s="125"/>
      <c r="F113" s="125"/>
      <c r="G113" s="125"/>
      <c r="H113" s="125"/>
      <c r="I113" s="125"/>
      <c r="J113" s="125"/>
      <c r="K113" s="125"/>
      <c r="L113" s="126"/>
    </row>
    <row r="114" ht="15.0" customHeight="1">
      <c r="C114" s="127"/>
      <c r="D114" s="127"/>
      <c r="E114" s="127"/>
      <c r="F114" s="127"/>
      <c r="G114" s="127"/>
      <c r="H114" s="127"/>
      <c r="I114" s="127"/>
      <c r="J114" s="127"/>
      <c r="K114" s="127"/>
      <c r="L114" s="127"/>
    </row>
    <row r="115" ht="15.0" customHeight="1">
      <c r="C115" s="128" t="s">
        <v>554</v>
      </c>
      <c r="D115" s="127"/>
      <c r="E115" s="127"/>
      <c r="F115" s="127"/>
      <c r="G115" s="127"/>
      <c r="H115" s="129">
        <f>H28+H46+H69+H83+H97+H109</f>
        <v>1669100</v>
      </c>
      <c r="I115" s="127"/>
      <c r="J115" s="127"/>
      <c r="K115" s="127"/>
      <c r="L115" s="127"/>
    </row>
    <row r="116" ht="15.0" customHeight="1">
      <c r="C116" s="128" t="s">
        <v>555</v>
      </c>
      <c r="D116" s="127"/>
      <c r="E116" s="127"/>
      <c r="F116" s="127"/>
      <c r="G116" s="127"/>
      <c r="H116" s="127"/>
      <c r="I116" s="127"/>
      <c r="J116" s="129">
        <f>J28+J46+J69+J83+J97+J109</f>
        <v>110408.3516</v>
      </c>
      <c r="K116" s="127"/>
      <c r="L116" s="127"/>
    </row>
    <row r="117" ht="15.0" customHeight="1">
      <c r="C117" s="127"/>
      <c r="D117" s="127"/>
      <c r="E117" s="127"/>
      <c r="F117" s="127"/>
      <c r="G117" s="127"/>
      <c r="H117" s="127"/>
      <c r="I117" s="127"/>
      <c r="J117" s="127"/>
      <c r="K117" s="127"/>
      <c r="L117" s="127"/>
    </row>
    <row r="118" ht="15.0" customHeight="1">
      <c r="C118" s="130" t="s">
        <v>556</v>
      </c>
      <c r="D118" s="127"/>
      <c r="E118" s="127"/>
      <c r="F118" s="127"/>
      <c r="G118" s="127"/>
      <c r="H118" s="127"/>
      <c r="I118" s="127"/>
      <c r="J118" s="127"/>
      <c r="K118" s="131">
        <f>H115+J116</f>
        <v>1779508.352</v>
      </c>
      <c r="L118" s="127"/>
    </row>
    <row r="119" ht="15.0" customHeight="1">
      <c r="C119" s="127"/>
      <c r="D119" s="127"/>
      <c r="E119" s="127"/>
      <c r="F119" s="127"/>
      <c r="G119" s="127"/>
      <c r="H119" s="127"/>
      <c r="I119" s="127"/>
      <c r="J119" s="127"/>
      <c r="K119" s="127"/>
      <c r="L119" s="127"/>
    </row>
    <row r="120" ht="15.0" customHeight="1">
      <c r="C120" s="132" t="s">
        <v>557</v>
      </c>
      <c r="D120" s="133"/>
      <c r="E120" s="134">
        <f>COUNTA(B14:B26)+COUNTA(B31:B44)+COUNTA(B51:B67)+COUNTA(B74:B81)+COUNTA(B88:B95)+COUNTA(B102:B107)</f>
        <v>66</v>
      </c>
      <c r="F120" s="133"/>
      <c r="G120" s="133"/>
      <c r="H120" s="133"/>
      <c r="I120" s="133"/>
      <c r="J120" s="133"/>
      <c r="K120" s="133"/>
      <c r="L120" s="133"/>
    </row>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B101:L101"/>
    <mergeCell ref="B113:L113"/>
    <mergeCell ref="B2:L2"/>
    <mergeCell ref="B3:L3"/>
    <mergeCell ref="B13:L13"/>
    <mergeCell ref="B30:L30"/>
    <mergeCell ref="B50:L50"/>
    <mergeCell ref="B73:L73"/>
    <mergeCell ref="B87:L87"/>
  </mergeCells>
  <printOptions/>
  <pageMargins bottom="0.75" footer="0.0" header="0.0" left="0.7" right="0.7" top="0.75"/>
  <pageSetup orientation="portrait"/>
  <headerFooter>
    <oddHeader/>
    <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53.0" topLeftCell="A54" activePane="bottomLeft" state="frozen"/>
      <selection activeCell="B55" sqref="B55" pane="bottomLeft"/>
    </sheetView>
  </sheetViews>
  <sheetFormatPr customHeight="1" defaultColWidth="14.43" defaultRowHeight="15.0"/>
  <cols>
    <col customWidth="1" min="1" max="1" width="2.86"/>
    <col customWidth="1" min="2" max="2" width="34.71"/>
    <col customWidth="1" min="3" max="3" width="35.71"/>
    <col customWidth="1" min="4" max="4" width="17.14"/>
    <col customWidth="1" min="5" max="5" width="4.0"/>
    <col customWidth="1" min="6" max="6" width="5.0"/>
    <col customWidth="1" min="7" max="7" width="12.14"/>
    <col customWidth="1" min="8" max="8" width="38.14"/>
    <col customWidth="1" min="9" max="9" width="9.43"/>
    <col customWidth="1" min="10" max="11" width="17.14"/>
    <col customWidth="1" min="12" max="12" width="14.29"/>
    <col customWidth="1" min="13" max="13" width="21.43"/>
    <col customWidth="1" min="14" max="26" width="8.86"/>
  </cols>
  <sheetData>
    <row r="2" ht="22.5" customHeight="1">
      <c r="B2" s="135" t="s">
        <v>0</v>
      </c>
      <c r="C2" s="136"/>
      <c r="D2" s="137"/>
      <c r="E2" s="138" t="s">
        <v>1</v>
      </c>
    </row>
    <row r="3" ht="14.25" customHeight="1">
      <c r="B3" s="139"/>
      <c r="C3" s="140"/>
      <c r="D3" s="141"/>
      <c r="E3" s="142" t="s">
        <v>24</v>
      </c>
    </row>
    <row r="4" ht="14.25" customHeight="1">
      <c r="E4" s="142" t="s">
        <v>558</v>
      </c>
    </row>
    <row r="5" ht="14.25" customHeight="1">
      <c r="E5" s="142" t="s">
        <v>559</v>
      </c>
    </row>
    <row r="7" ht="15.0" customHeight="1">
      <c r="B7" s="20"/>
      <c r="C7" s="7"/>
      <c r="D7" s="7"/>
      <c r="E7" s="7"/>
      <c r="F7" s="7"/>
      <c r="G7" s="7"/>
      <c r="H7" s="7"/>
      <c r="I7" s="7"/>
      <c r="J7" s="7"/>
      <c r="K7" s="7"/>
      <c r="L7" s="7"/>
      <c r="M7" s="8"/>
    </row>
    <row r="8" ht="24.0" customHeight="1">
      <c r="B8" s="143" t="s">
        <v>3</v>
      </c>
    </row>
    <row r="9" ht="15.0" customHeight="1">
      <c r="B9" s="144"/>
      <c r="C9" s="7"/>
      <c r="D9" s="7"/>
      <c r="E9" s="7"/>
      <c r="F9" s="7"/>
      <c r="G9" s="7"/>
      <c r="H9" s="7"/>
      <c r="I9" s="7"/>
      <c r="J9" s="7"/>
      <c r="K9" s="7"/>
      <c r="L9" s="7"/>
      <c r="M9" s="8"/>
    </row>
    <row r="11" ht="16.5" customHeight="1">
      <c r="B11" s="145" t="s">
        <v>560</v>
      </c>
      <c r="C11" s="7"/>
      <c r="D11" s="7"/>
      <c r="E11" s="7"/>
      <c r="F11" s="7"/>
      <c r="G11" s="8"/>
      <c r="H11" s="145" t="s">
        <v>561</v>
      </c>
      <c r="I11" s="7"/>
      <c r="J11" s="7"/>
      <c r="K11" s="7"/>
      <c r="L11" s="7"/>
      <c r="M11" s="8"/>
    </row>
    <row r="12" ht="15.0" customHeight="1">
      <c r="B12" s="146" t="s">
        <v>159</v>
      </c>
      <c r="C12" s="147" t="str">
        <f>Cover!C24</f>
        <v>EST-2026-04-0156</v>
      </c>
      <c r="D12" s="7"/>
      <c r="E12" s="7"/>
      <c r="F12" s="8"/>
      <c r="H12" s="146" t="s">
        <v>8</v>
      </c>
      <c r="I12" s="147" t="str">
        <f>Cover!C21</f>
        <v>Prestige Commercial Developers Pvt. Ltd.</v>
      </c>
      <c r="J12" s="7"/>
      <c r="K12" s="7"/>
      <c r="L12" s="7"/>
      <c r="M12" s="8"/>
    </row>
    <row r="13" ht="15.0" customHeight="1">
      <c r="B13" s="146" t="s">
        <v>16</v>
      </c>
      <c r="C13" s="147" t="str">
        <f>Cover!C25</f>
        <v>06-April-2026</v>
      </c>
      <c r="D13" s="7"/>
      <c r="E13" s="7"/>
      <c r="F13" s="8"/>
      <c r="H13" s="146" t="s">
        <v>320</v>
      </c>
      <c r="I13" s="147" t="str">
        <f>Cover!C20</f>
        <v>Corporate Tower - Restroom Renovation</v>
      </c>
      <c r="J13" s="7"/>
      <c r="K13" s="7"/>
      <c r="L13" s="7"/>
      <c r="M13" s="8"/>
    </row>
    <row r="14" ht="15.0" customHeight="1">
      <c r="B14" s="146" t="s">
        <v>18</v>
      </c>
      <c r="C14" s="147" t="str">
        <f>Cover!C26</f>
        <v>05-June-2026 (60 Days)</v>
      </c>
      <c r="D14" s="7"/>
      <c r="E14" s="7"/>
      <c r="F14" s="8"/>
      <c r="H14" s="146" t="s">
        <v>562</v>
      </c>
      <c r="I14" s="147" t="str">
        <f>Cover!C22</f>
        <v>Sector 62, Noida, Uttar Pradesh - 201301</v>
      </c>
      <c r="J14" s="7"/>
      <c r="K14" s="7"/>
      <c r="L14" s="7"/>
      <c r="M14" s="8"/>
    </row>
    <row r="15" ht="15.0" customHeight="1">
      <c r="B15" s="146" t="s">
        <v>20</v>
      </c>
      <c r="C15" s="147" t="str">
        <f>Cover!C27</f>
        <v>Rajesh Kumar, Senior Estimator</v>
      </c>
      <c r="D15" s="7"/>
      <c r="E15" s="7"/>
      <c r="F15" s="8"/>
      <c r="H15" s="146" t="s">
        <v>563</v>
      </c>
      <c r="I15" s="147" t="s">
        <v>564</v>
      </c>
      <c r="J15" s="7"/>
      <c r="K15" s="7"/>
      <c r="L15" s="7"/>
      <c r="M15" s="8"/>
    </row>
    <row r="16" ht="15.0" customHeight="1">
      <c r="B16" s="146" t="s">
        <v>565</v>
      </c>
      <c r="C16" s="147" t="str">
        <f>Cover!C23</f>
        <v>PCT/PLUMB/2026/0042</v>
      </c>
      <c r="D16" s="7"/>
      <c r="E16" s="7"/>
      <c r="F16" s="8"/>
      <c r="H16" s="146" t="s">
        <v>566</v>
      </c>
      <c r="I16" s="147" t="s">
        <v>567</v>
      </c>
      <c r="J16" s="7"/>
      <c r="K16" s="7"/>
      <c r="L16" s="7"/>
      <c r="M16" s="8"/>
    </row>
    <row r="21" ht="15.75" customHeight="1"/>
    <row r="22" ht="15.75" customHeight="1"/>
    <row r="23" ht="15.75" customHeight="1"/>
    <row r="24" ht="16.5" customHeight="1">
      <c r="B24" s="145" t="s">
        <v>568</v>
      </c>
      <c r="C24" s="7"/>
      <c r="D24" s="7"/>
      <c r="E24" s="7"/>
      <c r="F24" s="7"/>
      <c r="G24" s="7"/>
      <c r="H24" s="7"/>
      <c r="I24" s="7"/>
      <c r="J24" s="7"/>
      <c r="K24" s="7"/>
      <c r="L24" s="7"/>
      <c r="M24" s="8"/>
    </row>
    <row r="25" ht="60.0" customHeight="1">
      <c r="B25" s="148" t="s">
        <v>569</v>
      </c>
      <c r="C25" s="149"/>
      <c r="D25" s="149"/>
      <c r="E25" s="149"/>
      <c r="F25" s="149"/>
      <c r="G25" s="149"/>
      <c r="H25" s="149"/>
      <c r="I25" s="149"/>
      <c r="J25" s="149"/>
      <c r="K25" s="149"/>
      <c r="L25" s="149"/>
      <c r="M25" s="150"/>
    </row>
    <row r="26" ht="15.75" customHeight="1">
      <c r="B26" s="151"/>
      <c r="M26" s="152"/>
    </row>
    <row r="27" ht="15.75" customHeight="1">
      <c r="B27" s="151"/>
      <c r="M27" s="152"/>
    </row>
    <row r="28" ht="15.75" customHeight="1">
      <c r="B28" s="151"/>
      <c r="M28" s="152"/>
    </row>
    <row r="29" ht="15.75" customHeight="1">
      <c r="B29" s="153"/>
      <c r="C29" s="154"/>
      <c r="D29" s="154"/>
      <c r="E29" s="154"/>
      <c r="F29" s="154"/>
      <c r="G29" s="154"/>
      <c r="H29" s="154"/>
      <c r="I29" s="154"/>
      <c r="J29" s="154"/>
      <c r="K29" s="154"/>
      <c r="L29" s="154"/>
      <c r="M29" s="155"/>
    </row>
    <row r="30" ht="15.75" customHeight="1"/>
    <row r="31" ht="15.75" customHeight="1"/>
    <row r="32" ht="16.5" customHeight="1">
      <c r="B32" s="145" t="s">
        <v>570</v>
      </c>
      <c r="C32" s="7"/>
      <c r="D32" s="7"/>
      <c r="E32" s="7"/>
      <c r="F32" s="7"/>
      <c r="G32" s="7"/>
      <c r="H32" s="7"/>
      <c r="I32" s="7"/>
      <c r="J32" s="7"/>
      <c r="K32" s="7"/>
      <c r="L32" s="7"/>
      <c r="M32" s="8"/>
    </row>
    <row r="33" ht="15.0" customHeight="1">
      <c r="B33" s="156" t="s">
        <v>571</v>
      </c>
    </row>
    <row r="34" ht="15.75" customHeight="1"/>
    <row r="35" ht="15.0" customHeight="1">
      <c r="B35" s="157" t="s">
        <v>572</v>
      </c>
      <c r="C35" s="158" t="s">
        <v>573</v>
      </c>
      <c r="D35" s="7"/>
      <c r="E35" s="7"/>
      <c r="F35" s="7"/>
      <c r="G35" s="7"/>
      <c r="H35" s="7"/>
      <c r="I35" s="7"/>
      <c r="J35" s="7"/>
      <c r="K35" s="7"/>
      <c r="L35" s="8"/>
      <c r="M35" s="157" t="s">
        <v>574</v>
      </c>
    </row>
    <row r="36" ht="15.0" customHeight="1">
      <c r="B36" s="159">
        <v>1.0</v>
      </c>
      <c r="C36" s="160" t="s">
        <v>575</v>
      </c>
      <c r="D36" s="161"/>
      <c r="E36" s="161"/>
      <c r="F36" s="161"/>
      <c r="G36" s="161"/>
      <c r="H36" s="161"/>
      <c r="I36" s="161"/>
      <c r="J36" s="161"/>
      <c r="K36" s="161"/>
      <c r="L36" s="161"/>
      <c r="M36" s="162" t="s">
        <v>576</v>
      </c>
    </row>
    <row r="37" ht="15.0" customHeight="1">
      <c r="B37" s="163">
        <v>2.0</v>
      </c>
      <c r="C37" s="164" t="s">
        <v>577</v>
      </c>
      <c r="D37" s="161"/>
      <c r="E37" s="161"/>
      <c r="F37" s="161"/>
      <c r="G37" s="161"/>
      <c r="H37" s="161"/>
      <c r="I37" s="161"/>
      <c r="J37" s="161"/>
      <c r="K37" s="161"/>
      <c r="L37" s="161"/>
      <c r="M37" s="165" t="s">
        <v>578</v>
      </c>
    </row>
    <row r="38" ht="15.0" customHeight="1">
      <c r="B38" s="159">
        <v>3.0</v>
      </c>
      <c r="C38" s="160" t="s">
        <v>579</v>
      </c>
      <c r="D38" s="161"/>
      <c r="E38" s="161"/>
      <c r="F38" s="161"/>
      <c r="G38" s="161"/>
      <c r="H38" s="161"/>
      <c r="I38" s="161"/>
      <c r="J38" s="161"/>
      <c r="K38" s="161"/>
      <c r="L38" s="161"/>
      <c r="M38" s="162" t="s">
        <v>580</v>
      </c>
    </row>
    <row r="39" ht="15.0" customHeight="1">
      <c r="B39" s="163">
        <v>4.0</v>
      </c>
      <c r="C39" s="164" t="s">
        <v>581</v>
      </c>
      <c r="D39" s="161"/>
      <c r="E39" s="161"/>
      <c r="F39" s="161"/>
      <c r="G39" s="161"/>
      <c r="H39" s="161"/>
      <c r="I39" s="161"/>
      <c r="J39" s="161"/>
      <c r="K39" s="161"/>
      <c r="L39" s="161"/>
      <c r="M39" s="165" t="s">
        <v>582</v>
      </c>
    </row>
    <row r="40" ht="15.0" customHeight="1">
      <c r="B40" s="159">
        <v>5.0</v>
      </c>
      <c r="C40" s="160" t="s">
        <v>583</v>
      </c>
      <c r="D40" s="161"/>
      <c r="E40" s="161"/>
      <c r="F40" s="161"/>
      <c r="G40" s="161"/>
      <c r="H40" s="161"/>
      <c r="I40" s="161"/>
      <c r="J40" s="161"/>
      <c r="K40" s="161"/>
      <c r="L40" s="161"/>
      <c r="M40" s="162" t="s">
        <v>582</v>
      </c>
    </row>
    <row r="41" ht="15.0" customHeight="1">
      <c r="B41" s="163">
        <v>6.0</v>
      </c>
      <c r="C41" s="164" t="s">
        <v>584</v>
      </c>
      <c r="D41" s="161"/>
      <c r="E41" s="161"/>
      <c r="F41" s="161"/>
      <c r="G41" s="161"/>
      <c r="H41" s="161"/>
      <c r="I41" s="161"/>
      <c r="J41" s="161"/>
      <c r="K41" s="161"/>
      <c r="L41" s="161"/>
      <c r="M41" s="165" t="s">
        <v>585</v>
      </c>
    </row>
    <row r="42" ht="15.0" customHeight="1">
      <c r="B42" s="159">
        <v>7.0</v>
      </c>
      <c r="C42" s="160" t="s">
        <v>586</v>
      </c>
      <c r="D42" s="161"/>
      <c r="E42" s="161"/>
      <c r="F42" s="161"/>
      <c r="G42" s="161"/>
      <c r="H42" s="161"/>
      <c r="I42" s="161"/>
      <c r="J42" s="161"/>
      <c r="K42" s="161"/>
      <c r="L42" s="161"/>
      <c r="M42" s="162" t="s">
        <v>582</v>
      </c>
    </row>
    <row r="43" ht="15.0" customHeight="1">
      <c r="B43" s="163">
        <v>8.0</v>
      </c>
      <c r="C43" s="164" t="s">
        <v>587</v>
      </c>
      <c r="D43" s="161"/>
      <c r="E43" s="161"/>
      <c r="F43" s="161"/>
      <c r="G43" s="161"/>
      <c r="H43" s="161"/>
      <c r="I43" s="161"/>
      <c r="J43" s="161"/>
      <c r="K43" s="161"/>
      <c r="L43" s="161"/>
      <c r="M43" s="165" t="s">
        <v>224</v>
      </c>
    </row>
    <row r="44" ht="15.75" customHeight="1"/>
    <row r="45" ht="15.75" customHeight="1"/>
    <row r="46" ht="15.75" customHeight="1"/>
    <row r="47" ht="15.75" customHeight="1"/>
    <row r="48" ht="15.75" customHeight="1"/>
    <row r="49" ht="15.75" customHeight="1"/>
    <row r="50" ht="15.75" customHeight="1"/>
    <row r="51" ht="15.75" customHeight="1"/>
    <row r="52" ht="22.5" customHeight="1">
      <c r="B52" s="166" t="s">
        <v>588</v>
      </c>
      <c r="C52" s="7"/>
      <c r="D52" s="7"/>
      <c r="E52" s="7"/>
      <c r="F52" s="7"/>
      <c r="G52" s="7"/>
      <c r="H52" s="7"/>
      <c r="I52" s="7"/>
      <c r="J52" s="7"/>
      <c r="K52" s="7"/>
      <c r="L52" s="7"/>
      <c r="M52" s="8"/>
    </row>
    <row r="53" ht="26.25" customHeight="1">
      <c r="B53" s="167" t="s">
        <v>338</v>
      </c>
      <c r="C53" s="167" t="s">
        <v>339</v>
      </c>
      <c r="D53" s="167" t="s">
        <v>340</v>
      </c>
      <c r="E53" s="167" t="s">
        <v>341</v>
      </c>
      <c r="F53" s="167" t="s">
        <v>342</v>
      </c>
      <c r="G53" s="167" t="s">
        <v>343</v>
      </c>
      <c r="H53" s="167" t="s">
        <v>589</v>
      </c>
      <c r="I53" s="167" t="s">
        <v>345</v>
      </c>
      <c r="J53" s="167" t="s">
        <v>590</v>
      </c>
      <c r="K53" s="167" t="s">
        <v>346</v>
      </c>
      <c r="L53" s="167" t="s">
        <v>347</v>
      </c>
      <c r="M53" s="167" t="s">
        <v>191</v>
      </c>
    </row>
    <row r="54" ht="15.0" customHeight="1">
      <c r="B54" s="168" t="s">
        <v>355</v>
      </c>
      <c r="C54" s="7"/>
      <c r="D54" s="7"/>
      <c r="E54" s="7"/>
      <c r="F54" s="7"/>
      <c r="G54" s="7"/>
      <c r="H54" s="7"/>
      <c r="I54" s="7"/>
      <c r="J54" s="7"/>
      <c r="K54" s="7"/>
      <c r="L54" s="7"/>
      <c r="M54" s="8"/>
    </row>
    <row r="55" ht="15.0" customHeight="1">
      <c r="B55" s="169">
        <f>'Detailed Takeoff'!B14</f>
        <v>1.01</v>
      </c>
      <c r="C55" s="170" t="str">
        <f>'Detailed Takeoff'!C14</f>
        <v>CPVC Pipe - Hot Water Line</v>
      </c>
      <c r="D55" s="170" t="str">
        <f>'Detailed Takeoff'!D14</f>
        <v>25mm (1") SDR-11, Astral/Supreme</v>
      </c>
      <c r="E55" s="171">
        <f>'Detailed Takeoff'!E14</f>
        <v>150</v>
      </c>
      <c r="F55" s="169" t="str">
        <f>'Detailed Takeoff'!F14</f>
        <v>rft</v>
      </c>
      <c r="G55" s="172">
        <f>'Detailed Takeoff'!G14</f>
        <v>85</v>
      </c>
      <c r="H55" s="172">
        <f>'Detailed Takeoff'!H14</f>
        <v>12750</v>
      </c>
      <c r="I55" s="173">
        <f>'Detailed Takeoff'!I14</f>
        <v>8</v>
      </c>
      <c r="J55" s="172">
        <f>'Labor Calculator'!$F$49</f>
        <v>188.31375</v>
      </c>
      <c r="K55" s="172">
        <f>'Detailed Takeoff'!J14</f>
        <v>1506.51</v>
      </c>
      <c r="L55" s="172">
        <f>'Detailed Takeoff'!K14</f>
        <v>14256.51</v>
      </c>
      <c r="M55" s="170" t="str">
        <f>'Detailed Takeoff'!L14</f>
        <v>As per drawing M-101</v>
      </c>
    </row>
    <row r="56" ht="15.0" customHeight="1">
      <c r="B56" s="174">
        <f>'Detailed Takeoff'!B15</f>
        <v>1.02</v>
      </c>
      <c r="C56" s="175" t="str">
        <f>'Detailed Takeoff'!C15</f>
        <v>CPVC Pipe - Cold Water Line</v>
      </c>
      <c r="D56" s="175" t="str">
        <f>'Detailed Takeoff'!D15</f>
        <v>20mm (3/4") SDR-11</v>
      </c>
      <c r="E56" s="176">
        <f>'Detailed Takeoff'!E15</f>
        <v>280</v>
      </c>
      <c r="F56" s="174" t="str">
        <f>'Detailed Takeoff'!F15</f>
        <v>rft</v>
      </c>
      <c r="G56" s="177">
        <f>'Detailed Takeoff'!G15</f>
        <v>65</v>
      </c>
      <c r="H56" s="177">
        <f>'Detailed Takeoff'!H15</f>
        <v>18200</v>
      </c>
      <c r="I56" s="178">
        <f>'Detailed Takeoff'!I15</f>
        <v>12</v>
      </c>
      <c r="J56" s="177">
        <f>'Labor Calculator'!$F$49</f>
        <v>188.31375</v>
      </c>
      <c r="K56" s="177">
        <f>'Detailed Takeoff'!J15</f>
        <v>2259.765</v>
      </c>
      <c r="L56" s="177">
        <f>'Detailed Takeoff'!K15</f>
        <v>20459.765</v>
      </c>
      <c r="M56" s="175" t="str">
        <f>'Detailed Takeoff'!L15</f>
        <v>Floor 1-3</v>
      </c>
    </row>
    <row r="57" ht="15.0" customHeight="1">
      <c r="B57" s="169">
        <f>'Detailed Takeoff'!B16</f>
        <v>1.03</v>
      </c>
      <c r="C57" s="170" t="str">
        <f>'Detailed Takeoff'!C16</f>
        <v>CPVC Pipe - Cold Water Line</v>
      </c>
      <c r="D57" s="170" t="str">
        <f>'Detailed Takeoff'!D16</f>
        <v>32mm (1-1/4") SDR-11</v>
      </c>
      <c r="E57" s="171">
        <f>'Detailed Takeoff'!E16</f>
        <v>120</v>
      </c>
      <c r="F57" s="169" t="str">
        <f>'Detailed Takeoff'!F16</f>
        <v>rft</v>
      </c>
      <c r="G57" s="172">
        <f>'Detailed Takeoff'!G16</f>
        <v>110</v>
      </c>
      <c r="H57" s="172">
        <f>'Detailed Takeoff'!H16</f>
        <v>13200</v>
      </c>
      <c r="I57" s="173">
        <f>'Detailed Takeoff'!I16</f>
        <v>6</v>
      </c>
      <c r="J57" s="172">
        <f>'Labor Calculator'!$F$49</f>
        <v>188.31375</v>
      </c>
      <c r="K57" s="172">
        <f>'Detailed Takeoff'!J16</f>
        <v>1129.8825</v>
      </c>
      <c r="L57" s="172">
        <f>'Detailed Takeoff'!K16</f>
        <v>14329.8825</v>
      </c>
      <c r="M57" s="170" t="str">
        <f>'Detailed Takeoff'!L16</f>
        <v>Main risers</v>
      </c>
    </row>
    <row r="58" ht="15.0" customHeight="1">
      <c r="B58" s="174">
        <f>'Detailed Takeoff'!B17</f>
        <v>1.04</v>
      </c>
      <c r="C58" s="175" t="str">
        <f>'Detailed Takeoff'!C17</f>
        <v>GI Pipe - Main Supply</v>
      </c>
      <c r="D58" s="175" t="str">
        <f>'Detailed Takeoff'!D17</f>
        <v>50mm (2") Class B, ISI</v>
      </c>
      <c r="E58" s="176">
        <f>'Detailed Takeoff'!E17</f>
        <v>80</v>
      </c>
      <c r="F58" s="174" t="str">
        <f>'Detailed Takeoff'!F17</f>
        <v>rft</v>
      </c>
      <c r="G58" s="177">
        <f>'Detailed Takeoff'!G17</f>
        <v>320</v>
      </c>
      <c r="H58" s="177">
        <f>'Detailed Takeoff'!H17</f>
        <v>25600</v>
      </c>
      <c r="I58" s="178">
        <f>'Detailed Takeoff'!I17</f>
        <v>10</v>
      </c>
      <c r="J58" s="177">
        <f>'Labor Calculator'!$F$49</f>
        <v>188.31375</v>
      </c>
      <c r="K58" s="177">
        <f>'Detailed Takeoff'!J17</f>
        <v>1883.1375</v>
      </c>
      <c r="L58" s="177">
        <f>'Detailed Takeoff'!K17</f>
        <v>27483.1375</v>
      </c>
      <c r="M58" s="175" t="str">
        <f>'Detailed Takeoff'!L17</f>
        <v>Underground to OHT</v>
      </c>
    </row>
    <row r="59" ht="15.0" customHeight="1">
      <c r="B59" s="169">
        <f>'Detailed Takeoff'!B18</f>
        <v>1.05</v>
      </c>
      <c r="C59" s="170" t="str">
        <f>'Detailed Takeoff'!C18</f>
        <v>CPVC Elbow 90°</v>
      </c>
      <c r="D59" s="170" t="str">
        <f>'Detailed Takeoff'!D18</f>
        <v>25mm, Astral</v>
      </c>
      <c r="E59" s="171">
        <f>'Detailed Takeoff'!E18</f>
        <v>45</v>
      </c>
      <c r="F59" s="169" t="str">
        <f>'Detailed Takeoff'!F18</f>
        <v>nos</v>
      </c>
      <c r="G59" s="172">
        <f>'Detailed Takeoff'!G18</f>
        <v>42</v>
      </c>
      <c r="H59" s="172">
        <f>'Detailed Takeoff'!H18</f>
        <v>1890</v>
      </c>
      <c r="I59" s="173">
        <f>'Detailed Takeoff'!I18</f>
        <v>2</v>
      </c>
      <c r="J59" s="172">
        <f>'Labor Calculator'!$F$49</f>
        <v>188.31375</v>
      </c>
      <c r="K59" s="172">
        <f>'Detailed Takeoff'!J18</f>
        <v>376.6275</v>
      </c>
      <c r="L59" s="172">
        <f>'Detailed Takeoff'!K18</f>
        <v>2266.6275</v>
      </c>
      <c r="M59" s="170" t="str">
        <f>'Detailed Takeoff'!L18</f>
        <v/>
      </c>
    </row>
    <row r="60" ht="15.0" customHeight="1">
      <c r="B60" s="174">
        <f>'Detailed Takeoff'!B19</f>
        <v>1.06</v>
      </c>
      <c r="C60" s="175" t="str">
        <f>'Detailed Takeoff'!C19</f>
        <v>CPVC Tee</v>
      </c>
      <c r="D60" s="175" t="str">
        <f>'Detailed Takeoff'!D19</f>
        <v>25mm x 20mm, Reducer</v>
      </c>
      <c r="E60" s="176">
        <f>'Detailed Takeoff'!E19</f>
        <v>30</v>
      </c>
      <c r="F60" s="174" t="str">
        <f>'Detailed Takeoff'!F19</f>
        <v>nos</v>
      </c>
      <c r="G60" s="177">
        <f>'Detailed Takeoff'!G19</f>
        <v>55</v>
      </c>
      <c r="H60" s="177">
        <f>'Detailed Takeoff'!H19</f>
        <v>1650</v>
      </c>
      <c r="I60" s="178">
        <f>'Detailed Takeoff'!I19</f>
        <v>1.5</v>
      </c>
      <c r="J60" s="177">
        <f>'Labor Calculator'!$F$49</f>
        <v>188.31375</v>
      </c>
      <c r="K60" s="177">
        <f>'Detailed Takeoff'!J19</f>
        <v>282.470625</v>
      </c>
      <c r="L60" s="177">
        <f>'Detailed Takeoff'!K19</f>
        <v>1932.470625</v>
      </c>
      <c r="M60" s="175" t="str">
        <f>'Detailed Takeoff'!L19</f>
        <v/>
      </c>
    </row>
    <row r="61" ht="15.0" customHeight="1">
      <c r="B61" s="169">
        <f>'Detailed Takeoff'!B20</f>
        <v>1.07</v>
      </c>
      <c r="C61" s="170" t="str">
        <f>'Detailed Takeoff'!C20</f>
        <v>CPVC Ball Valve</v>
      </c>
      <c r="D61" s="170" t="str">
        <f>'Detailed Takeoff'!D20</f>
        <v>25mm, Brass Core</v>
      </c>
      <c r="E61" s="171">
        <f>'Detailed Takeoff'!E20</f>
        <v>24</v>
      </c>
      <c r="F61" s="169" t="str">
        <f>'Detailed Takeoff'!F20</f>
        <v>nos</v>
      </c>
      <c r="G61" s="172">
        <f>'Detailed Takeoff'!G20</f>
        <v>185</v>
      </c>
      <c r="H61" s="172">
        <f>'Detailed Takeoff'!H20</f>
        <v>4440</v>
      </c>
      <c r="I61" s="173">
        <f>'Detailed Takeoff'!I20</f>
        <v>3</v>
      </c>
      <c r="J61" s="172">
        <f>'Labor Calculator'!$F$49</f>
        <v>188.31375</v>
      </c>
      <c r="K61" s="172">
        <f>'Detailed Takeoff'!J20</f>
        <v>564.94125</v>
      </c>
      <c r="L61" s="172">
        <f>'Detailed Takeoff'!K20</f>
        <v>5004.94125</v>
      </c>
      <c r="M61" s="170" t="str">
        <f>'Detailed Takeoff'!L20</f>
        <v>At each riser</v>
      </c>
    </row>
    <row r="62" ht="15.0" customHeight="1">
      <c r="B62" s="174">
        <f>'Detailed Takeoff'!B21</f>
        <v>1.08</v>
      </c>
      <c r="C62" s="175" t="str">
        <f>'Detailed Takeoff'!C21</f>
        <v>Gate Valve - GI</v>
      </c>
      <c r="D62" s="175" t="str">
        <f>'Detailed Takeoff'!D21</f>
        <v>50mm, Gun Metal, ISI</v>
      </c>
      <c r="E62" s="176">
        <f>'Detailed Takeoff'!E21</f>
        <v>6</v>
      </c>
      <c r="F62" s="174" t="str">
        <f>'Detailed Takeoff'!F21</f>
        <v>nos</v>
      </c>
      <c r="G62" s="177">
        <f>'Detailed Takeoff'!G21</f>
        <v>1250</v>
      </c>
      <c r="H62" s="177">
        <f>'Detailed Takeoff'!H21</f>
        <v>7500</v>
      </c>
      <c r="I62" s="178">
        <f>'Detailed Takeoff'!I21</f>
        <v>2</v>
      </c>
      <c r="J62" s="177">
        <f>'Labor Calculator'!$F$49</f>
        <v>188.31375</v>
      </c>
      <c r="K62" s="177">
        <f>'Detailed Takeoff'!J21</f>
        <v>376.6275</v>
      </c>
      <c r="L62" s="177">
        <f>'Detailed Takeoff'!K21</f>
        <v>7876.6275</v>
      </c>
      <c r="M62" s="175" t="str">
        <f>'Detailed Takeoff'!L21</f>
        <v>Main isolation</v>
      </c>
    </row>
    <row r="63" ht="15.0" customHeight="1">
      <c r="B63" s="169">
        <f>'Detailed Takeoff'!B22</f>
        <v>1.09</v>
      </c>
      <c r="C63" s="170" t="str">
        <f>'Detailed Takeoff'!C22</f>
        <v>Non-Return Valve</v>
      </c>
      <c r="D63" s="170" t="str">
        <f>'Detailed Takeoff'!D22</f>
        <v>50mm, Dual Check</v>
      </c>
      <c r="E63" s="171">
        <f>'Detailed Takeoff'!E22</f>
        <v>4</v>
      </c>
      <c r="F63" s="169" t="str">
        <f>'Detailed Takeoff'!F22</f>
        <v>nos</v>
      </c>
      <c r="G63" s="172">
        <f>'Detailed Takeoff'!G22</f>
        <v>1850</v>
      </c>
      <c r="H63" s="172">
        <f>'Detailed Takeoff'!H22</f>
        <v>7400</v>
      </c>
      <c r="I63" s="173">
        <f>'Detailed Takeoff'!I22</f>
        <v>1.5</v>
      </c>
      <c r="J63" s="172">
        <f>'Labor Calculator'!$F$49</f>
        <v>188.31375</v>
      </c>
      <c r="K63" s="172">
        <f>'Detailed Takeoff'!J22</f>
        <v>282.470625</v>
      </c>
      <c r="L63" s="172">
        <f>'Detailed Takeoff'!K22</f>
        <v>7682.470625</v>
      </c>
      <c r="M63" s="170" t="str">
        <f>'Detailed Takeoff'!L22</f>
        <v>Pump discharge</v>
      </c>
    </row>
    <row r="64" ht="15.0" customHeight="1">
      <c r="B64" s="174">
        <f>'Detailed Takeoff'!B23</f>
        <v>1.1</v>
      </c>
      <c r="C64" s="175" t="str">
        <f>'Detailed Takeoff'!C23</f>
        <v>Pressure Reducing Valve</v>
      </c>
      <c r="D64" s="175" t="str">
        <f>'Detailed Takeoff'!D23</f>
        <v>50mm, Honeywell/Forbes Marshall</v>
      </c>
      <c r="E64" s="176">
        <f>'Detailed Takeoff'!E23</f>
        <v>2</v>
      </c>
      <c r="F64" s="174" t="str">
        <f>'Detailed Takeoff'!F23</f>
        <v>nos</v>
      </c>
      <c r="G64" s="177">
        <f>'Detailed Takeoff'!G23</f>
        <v>8500</v>
      </c>
      <c r="H64" s="177">
        <f>'Detailed Takeoff'!H23</f>
        <v>17000</v>
      </c>
      <c r="I64" s="178">
        <f>'Detailed Takeoff'!I23</f>
        <v>3</v>
      </c>
      <c r="J64" s="177">
        <f>'Labor Calculator'!$F$49</f>
        <v>188.31375</v>
      </c>
      <c r="K64" s="177">
        <f>'Detailed Takeoff'!J23</f>
        <v>564.94125</v>
      </c>
      <c r="L64" s="177">
        <f>'Detailed Takeoff'!K23</f>
        <v>17564.94125</v>
      </c>
      <c r="M64" s="175" t="str">
        <f>'Detailed Takeoff'!L23</f>
        <v>Per floor</v>
      </c>
    </row>
    <row r="65" ht="15.0" customHeight="1">
      <c r="B65" s="169">
        <f>'Detailed Takeoff'!B24</f>
        <v>1.11</v>
      </c>
      <c r="C65" s="170" t="str">
        <f>'Detailed Takeoff'!C24</f>
        <v>Water Meter</v>
      </c>
      <c r="D65" s="170" t="str">
        <f>'Detailed Takeoff'!D24</f>
        <v>25mm, Multi-jet, Class B</v>
      </c>
      <c r="E65" s="171">
        <f>'Detailed Takeoff'!E24</f>
        <v>12</v>
      </c>
      <c r="F65" s="169" t="str">
        <f>'Detailed Takeoff'!F24</f>
        <v>nos</v>
      </c>
      <c r="G65" s="172">
        <f>'Detailed Takeoff'!G24</f>
        <v>2200</v>
      </c>
      <c r="H65" s="172">
        <f>'Detailed Takeoff'!H24</f>
        <v>26400</v>
      </c>
      <c r="I65" s="173">
        <f>'Detailed Takeoff'!I24</f>
        <v>2</v>
      </c>
      <c r="J65" s="172">
        <f>'Labor Calculator'!$F$49</f>
        <v>188.31375</v>
      </c>
      <c r="K65" s="172">
        <f>'Detailed Takeoff'!J24</f>
        <v>376.6275</v>
      </c>
      <c r="L65" s="172">
        <f>'Detailed Takeoff'!K24</f>
        <v>26776.6275</v>
      </c>
      <c r="M65" s="170" t="str">
        <f>'Detailed Takeoff'!L24</f>
        <v>Individual units</v>
      </c>
    </row>
    <row r="66" ht="15.0" customHeight="1">
      <c r="B66" s="174">
        <f>'Detailed Takeoff'!B25</f>
        <v>1.12</v>
      </c>
      <c r="C66" s="175" t="str">
        <f>'Detailed Takeoff'!C25</f>
        <v>Pipe Supports &amp; Clamps</v>
      </c>
      <c r="D66" s="175" t="str">
        <f>'Detailed Takeoff'!D25</f>
        <v>MS Clamps, Powder Coated</v>
      </c>
      <c r="E66" s="176">
        <f>'Detailed Takeoff'!E25</f>
        <v>1</v>
      </c>
      <c r="F66" s="174" t="str">
        <f>'Detailed Takeoff'!F25</f>
        <v>lot</v>
      </c>
      <c r="G66" s="177">
        <f>'Detailed Takeoff'!G25</f>
        <v>15000</v>
      </c>
      <c r="H66" s="177">
        <f>'Detailed Takeoff'!H25</f>
        <v>15000</v>
      </c>
      <c r="I66" s="178">
        <f>'Detailed Takeoff'!I25</f>
        <v>8</v>
      </c>
      <c r="J66" s="177">
        <f>'Labor Calculator'!$F$49</f>
        <v>188.31375</v>
      </c>
      <c r="K66" s="177">
        <f>'Detailed Takeoff'!J25</f>
        <v>1506.51</v>
      </c>
      <c r="L66" s="177">
        <f>'Detailed Takeoff'!K25</f>
        <v>16506.51</v>
      </c>
      <c r="M66" s="175" t="str">
        <f>'Detailed Takeoff'!L25</f>
        <v>Complete system</v>
      </c>
    </row>
    <row r="67" ht="15.0" customHeight="1">
      <c r="B67" s="169">
        <f>'Detailed Takeoff'!B26</f>
        <v>1.13</v>
      </c>
      <c r="C67" s="170" t="str">
        <f>'Detailed Takeoff'!C26</f>
        <v>Insulation - Hot Water Pipes</v>
      </c>
      <c r="D67" s="170" t="str">
        <f>'Detailed Takeoff'!D26</f>
        <v>25mm Nitrile Rubber, 13mm thick</v>
      </c>
      <c r="E67" s="171">
        <f>'Detailed Takeoff'!E26</f>
        <v>150</v>
      </c>
      <c r="F67" s="169" t="str">
        <f>'Detailed Takeoff'!F26</f>
        <v>rft</v>
      </c>
      <c r="G67" s="172">
        <f>'Detailed Takeoff'!G26</f>
        <v>95</v>
      </c>
      <c r="H67" s="172">
        <f>'Detailed Takeoff'!H26</f>
        <v>14250</v>
      </c>
      <c r="I67" s="173">
        <f>'Detailed Takeoff'!I26</f>
        <v>6</v>
      </c>
      <c r="J67" s="172">
        <f>'Labor Calculator'!$F$49</f>
        <v>188.31375</v>
      </c>
      <c r="K67" s="172">
        <f>'Detailed Takeoff'!J26</f>
        <v>1129.8825</v>
      </c>
      <c r="L67" s="172">
        <f>'Detailed Takeoff'!K26</f>
        <v>15379.8825</v>
      </c>
      <c r="M67" s="170" t="str">
        <f>'Detailed Takeoff'!L26</f>
        <v/>
      </c>
    </row>
    <row r="68" ht="15.0" customHeight="1">
      <c r="B68" s="179"/>
      <c r="C68" s="180" t="s">
        <v>591</v>
      </c>
      <c r="D68" s="179"/>
      <c r="E68" s="179"/>
      <c r="F68" s="179"/>
      <c r="G68" s="179"/>
      <c r="H68" s="181">
        <f t="shared" ref="H68:I68" si="1">SUM(H55:H67)</f>
        <v>165280</v>
      </c>
      <c r="I68" s="182">
        <f t="shared" si="1"/>
        <v>65</v>
      </c>
      <c r="J68" s="179"/>
      <c r="K68" s="181">
        <f t="shared" ref="K68:L68" si="2">SUM(K55:K67)</f>
        <v>12240.39375</v>
      </c>
      <c r="L68" s="181">
        <f t="shared" si="2"/>
        <v>177520.3938</v>
      </c>
      <c r="M68" s="179"/>
    </row>
    <row r="69" ht="15.75" customHeight="1"/>
    <row r="70" ht="15.0" customHeight="1">
      <c r="B70" s="168" t="s">
        <v>398</v>
      </c>
      <c r="C70" s="7"/>
      <c r="D70" s="7"/>
      <c r="E70" s="7"/>
      <c r="F70" s="7"/>
      <c r="G70" s="7"/>
      <c r="H70" s="7"/>
      <c r="I70" s="7"/>
      <c r="J70" s="7"/>
      <c r="K70" s="7"/>
      <c r="L70" s="7"/>
      <c r="M70" s="8"/>
    </row>
    <row r="71" ht="15.0" customHeight="1">
      <c r="B71" s="169">
        <f>'Detailed Takeoff'!B31</f>
        <v>2.01</v>
      </c>
      <c r="C71" s="170" t="str">
        <f>'Detailed Takeoff'!C31</f>
        <v>uPVC Soil Pipe</v>
      </c>
      <c r="D71" s="170" t="str">
        <f>'Detailed Takeoff'!D31</f>
        <v>110mm (4") SWR, Type A, Prince/Astral</v>
      </c>
      <c r="E71" s="171">
        <f>'Detailed Takeoff'!E31</f>
        <v>180</v>
      </c>
      <c r="F71" s="169" t="str">
        <f>'Detailed Takeoff'!F31</f>
        <v>rft</v>
      </c>
      <c r="G71" s="172">
        <f>'Detailed Takeoff'!G31</f>
        <v>145</v>
      </c>
      <c r="H71" s="172">
        <f>'Detailed Takeoff'!H31</f>
        <v>26100</v>
      </c>
      <c r="I71" s="173">
        <f>'Detailed Takeoff'!I31</f>
        <v>14</v>
      </c>
      <c r="J71" s="172">
        <f>'Labor Calculator'!$F$49</f>
        <v>188.31375</v>
      </c>
      <c r="K71" s="172">
        <f>'Detailed Takeoff'!J31</f>
        <v>2636.3925</v>
      </c>
      <c r="L71" s="172">
        <f>'Detailed Takeoff'!K31</f>
        <v>28736.3925</v>
      </c>
      <c r="M71" s="170" t="str">
        <f>'Detailed Takeoff'!L31</f>
        <v>Vertical stacks</v>
      </c>
    </row>
    <row r="72" ht="15.0" customHeight="1">
      <c r="B72" s="174">
        <f>'Detailed Takeoff'!B32</f>
        <v>2.02</v>
      </c>
      <c r="C72" s="175" t="str">
        <f>'Detailed Takeoff'!C32</f>
        <v>uPVC Soil Pipe</v>
      </c>
      <c r="D72" s="175" t="str">
        <f>'Detailed Takeoff'!D32</f>
        <v>75mm (3") SWR, Type A</v>
      </c>
      <c r="E72" s="176">
        <f>'Detailed Takeoff'!E32</f>
        <v>120</v>
      </c>
      <c r="F72" s="174" t="str">
        <f>'Detailed Takeoff'!F32</f>
        <v>rft</v>
      </c>
      <c r="G72" s="177">
        <f>'Detailed Takeoff'!G32</f>
        <v>95</v>
      </c>
      <c r="H72" s="177">
        <f>'Detailed Takeoff'!H32</f>
        <v>11400</v>
      </c>
      <c r="I72" s="178">
        <f>'Detailed Takeoff'!I32</f>
        <v>8</v>
      </c>
      <c r="J72" s="177">
        <f>'Labor Calculator'!$F$49</f>
        <v>188.31375</v>
      </c>
      <c r="K72" s="177">
        <f>'Detailed Takeoff'!J32</f>
        <v>1506.51</v>
      </c>
      <c r="L72" s="177">
        <f>'Detailed Takeoff'!K32</f>
        <v>12906.51</v>
      </c>
      <c r="M72" s="175" t="str">
        <f>'Detailed Takeoff'!L32</f>
        <v>Branch lines</v>
      </c>
    </row>
    <row r="73" ht="15.0" customHeight="1">
      <c r="B73" s="169">
        <f>'Detailed Takeoff'!B33</f>
        <v>2.03</v>
      </c>
      <c r="C73" s="170" t="str">
        <f>'Detailed Takeoff'!C33</f>
        <v>uPVC Waste Pipe</v>
      </c>
      <c r="D73" s="170" t="str">
        <f>'Detailed Takeoff'!D33</f>
        <v>50mm (2") SWR</v>
      </c>
      <c r="E73" s="171">
        <f>'Detailed Takeoff'!E33</f>
        <v>200</v>
      </c>
      <c r="F73" s="169" t="str">
        <f>'Detailed Takeoff'!F33</f>
        <v>rft</v>
      </c>
      <c r="G73" s="172">
        <f>'Detailed Takeoff'!G33</f>
        <v>65</v>
      </c>
      <c r="H73" s="172">
        <f>'Detailed Takeoff'!H33</f>
        <v>13000</v>
      </c>
      <c r="I73" s="173">
        <f>'Detailed Takeoff'!I33</f>
        <v>10</v>
      </c>
      <c r="J73" s="172">
        <f>'Labor Calculator'!$F$49</f>
        <v>188.31375</v>
      </c>
      <c r="K73" s="172">
        <f>'Detailed Takeoff'!J33</f>
        <v>1883.1375</v>
      </c>
      <c r="L73" s="172">
        <f>'Detailed Takeoff'!K33</f>
        <v>14883.1375</v>
      </c>
      <c r="M73" s="170" t="str">
        <f>'Detailed Takeoff'!L33</f>
        <v>Basin/sink waste</v>
      </c>
    </row>
    <row r="74" ht="15.0" customHeight="1">
      <c r="B74" s="174">
        <f>'Detailed Takeoff'!B34</f>
        <v>2.04</v>
      </c>
      <c r="C74" s="175" t="str">
        <f>'Detailed Takeoff'!C34</f>
        <v>uPVC Vent Pipe</v>
      </c>
      <c r="D74" s="175" t="str">
        <f>'Detailed Takeoff'!D34</f>
        <v>75mm (3") SWR</v>
      </c>
      <c r="E74" s="176">
        <f>'Detailed Takeoff'!E34</f>
        <v>90</v>
      </c>
      <c r="F74" s="174" t="str">
        <f>'Detailed Takeoff'!F34</f>
        <v>rft</v>
      </c>
      <c r="G74" s="177">
        <f>'Detailed Takeoff'!G34</f>
        <v>95</v>
      </c>
      <c r="H74" s="177">
        <f>'Detailed Takeoff'!H34</f>
        <v>8550</v>
      </c>
      <c r="I74" s="178">
        <f>'Detailed Takeoff'!I34</f>
        <v>5</v>
      </c>
      <c r="J74" s="177">
        <f>'Labor Calculator'!$F$49</f>
        <v>188.31375</v>
      </c>
      <c r="K74" s="177">
        <f>'Detailed Takeoff'!J34</f>
        <v>941.56875</v>
      </c>
      <c r="L74" s="177">
        <f>'Detailed Takeoff'!K34</f>
        <v>9491.56875</v>
      </c>
      <c r="M74" s="175" t="str">
        <f>'Detailed Takeoff'!L34</f>
        <v>Vent stack</v>
      </c>
    </row>
    <row r="75" ht="15.0" customHeight="1">
      <c r="B75" s="169">
        <f>'Detailed Takeoff'!B35</f>
        <v>2.05</v>
      </c>
      <c r="C75" s="170" t="str">
        <f>'Detailed Takeoff'!C35</f>
        <v>uPVC Y-Branch</v>
      </c>
      <c r="D75" s="170" t="str">
        <f>'Detailed Takeoff'!D35</f>
        <v>110mm x 110mm</v>
      </c>
      <c r="E75" s="171">
        <f>'Detailed Takeoff'!E35</f>
        <v>18</v>
      </c>
      <c r="F75" s="169" t="str">
        <f>'Detailed Takeoff'!F35</f>
        <v>nos</v>
      </c>
      <c r="G75" s="172">
        <f>'Detailed Takeoff'!G35</f>
        <v>185</v>
      </c>
      <c r="H75" s="172">
        <f>'Detailed Takeoff'!H35</f>
        <v>3330</v>
      </c>
      <c r="I75" s="173">
        <f>'Detailed Takeoff'!I35</f>
        <v>2</v>
      </c>
      <c r="J75" s="172">
        <f>'Labor Calculator'!$F$49</f>
        <v>188.31375</v>
      </c>
      <c r="K75" s="172">
        <f>'Detailed Takeoff'!J35</f>
        <v>376.6275</v>
      </c>
      <c r="L75" s="172">
        <f>'Detailed Takeoff'!K35</f>
        <v>3706.6275</v>
      </c>
      <c r="M75" s="170" t="str">
        <f>'Detailed Takeoff'!L35</f>
        <v/>
      </c>
    </row>
    <row r="76" ht="15.0" customHeight="1">
      <c r="B76" s="174">
        <f>'Detailed Takeoff'!B36</f>
        <v>2.06</v>
      </c>
      <c r="C76" s="175" t="str">
        <f>'Detailed Takeoff'!C36</f>
        <v>uPVC P-Trap</v>
      </c>
      <c r="D76" s="175" t="str">
        <f>'Detailed Takeoff'!D36</f>
        <v>110mm, Floor Mounted</v>
      </c>
      <c r="E76" s="176">
        <f>'Detailed Takeoff'!E36</f>
        <v>24</v>
      </c>
      <c r="F76" s="174" t="str">
        <f>'Detailed Takeoff'!F36</f>
        <v>nos</v>
      </c>
      <c r="G76" s="177">
        <f>'Detailed Takeoff'!G36</f>
        <v>145</v>
      </c>
      <c r="H76" s="177">
        <f>'Detailed Takeoff'!H36</f>
        <v>3480</v>
      </c>
      <c r="I76" s="178">
        <f>'Detailed Takeoff'!I36</f>
        <v>3</v>
      </c>
      <c r="J76" s="177">
        <f>'Labor Calculator'!$F$49</f>
        <v>188.31375</v>
      </c>
      <c r="K76" s="177">
        <f>'Detailed Takeoff'!J36</f>
        <v>564.94125</v>
      </c>
      <c r="L76" s="177">
        <f>'Detailed Takeoff'!K36</f>
        <v>4044.94125</v>
      </c>
      <c r="M76" s="175" t="str">
        <f>'Detailed Takeoff'!L36</f>
        <v>WC connections</v>
      </c>
    </row>
    <row r="77" ht="15.0" customHeight="1">
      <c r="B77" s="169">
        <f>'Detailed Takeoff'!B37</f>
        <v>2.07</v>
      </c>
      <c r="C77" s="170" t="str">
        <f>'Detailed Takeoff'!C37</f>
        <v>uPVC Bend 90°</v>
      </c>
      <c r="D77" s="170" t="str">
        <f>'Detailed Takeoff'!D37</f>
        <v>110mm, Sweep Bend</v>
      </c>
      <c r="E77" s="171">
        <f>'Detailed Takeoff'!E37</f>
        <v>20</v>
      </c>
      <c r="F77" s="169" t="str">
        <f>'Detailed Takeoff'!F37</f>
        <v>nos</v>
      </c>
      <c r="G77" s="172">
        <f>'Detailed Takeoff'!G37</f>
        <v>125</v>
      </c>
      <c r="H77" s="172">
        <f>'Detailed Takeoff'!H37</f>
        <v>2500</v>
      </c>
      <c r="I77" s="173">
        <f>'Detailed Takeoff'!I37</f>
        <v>1.5</v>
      </c>
      <c r="J77" s="172">
        <f>'Labor Calculator'!$F$49</f>
        <v>188.31375</v>
      </c>
      <c r="K77" s="172">
        <f>'Detailed Takeoff'!J37</f>
        <v>282.470625</v>
      </c>
      <c r="L77" s="172">
        <f>'Detailed Takeoff'!K37</f>
        <v>2782.470625</v>
      </c>
      <c r="M77" s="170" t="str">
        <f>'Detailed Takeoff'!L37</f>
        <v/>
      </c>
    </row>
    <row r="78" ht="15.0" customHeight="1">
      <c r="B78" s="174">
        <f>'Detailed Takeoff'!B38</f>
        <v>2.08</v>
      </c>
      <c r="C78" s="175" t="str">
        <f>'Detailed Takeoff'!C38</f>
        <v>CI Inspection Chamber Cover</v>
      </c>
      <c r="D78" s="175" t="str">
        <f>'Detailed Takeoff'!D38</f>
        <v>450mm x 450mm, HD, 25T</v>
      </c>
      <c r="E78" s="176">
        <f>'Detailed Takeoff'!E38</f>
        <v>8</v>
      </c>
      <c r="F78" s="174" t="str">
        <f>'Detailed Takeoff'!F38</f>
        <v>nos</v>
      </c>
      <c r="G78" s="177">
        <f>'Detailed Takeoff'!G38</f>
        <v>2800</v>
      </c>
      <c r="H78" s="177">
        <f>'Detailed Takeoff'!H38</f>
        <v>22400</v>
      </c>
      <c r="I78" s="178">
        <f>'Detailed Takeoff'!I38</f>
        <v>4</v>
      </c>
      <c r="J78" s="177">
        <f>'Labor Calculator'!$F$49</f>
        <v>188.31375</v>
      </c>
      <c r="K78" s="177">
        <f>'Detailed Takeoff'!J38</f>
        <v>753.255</v>
      </c>
      <c r="L78" s="177">
        <f>'Detailed Takeoff'!K38</f>
        <v>23153.255</v>
      </c>
      <c r="M78" s="175" t="str">
        <f>'Detailed Takeoff'!L38</f>
        <v>External manholes</v>
      </c>
    </row>
    <row r="79" ht="15.0" customHeight="1">
      <c r="B79" s="169">
        <f>'Detailed Takeoff'!B39</f>
        <v>2.09</v>
      </c>
      <c r="C79" s="170" t="str">
        <f>'Detailed Takeoff'!C39</f>
        <v>Floor Drain - SS</v>
      </c>
      <c r="D79" s="170" t="str">
        <f>'Detailed Takeoff'!D39</f>
        <v>150mm, Jali Type, SS 304</v>
      </c>
      <c r="E79" s="171">
        <f>'Detailed Takeoff'!E39</f>
        <v>36</v>
      </c>
      <c r="F79" s="169" t="str">
        <f>'Detailed Takeoff'!F39</f>
        <v>nos</v>
      </c>
      <c r="G79" s="172">
        <f>'Detailed Takeoff'!G39</f>
        <v>450</v>
      </c>
      <c r="H79" s="172">
        <f>'Detailed Takeoff'!H39</f>
        <v>16200</v>
      </c>
      <c r="I79" s="173">
        <f>'Detailed Takeoff'!I39</f>
        <v>4</v>
      </c>
      <c r="J79" s="172">
        <f>'Labor Calculator'!$F$49</f>
        <v>188.31375</v>
      </c>
      <c r="K79" s="172">
        <f>'Detailed Takeoff'!J39</f>
        <v>753.255</v>
      </c>
      <c r="L79" s="172">
        <f>'Detailed Takeoff'!K39</f>
        <v>16953.255</v>
      </c>
      <c r="M79" s="170" t="str">
        <f>'Detailed Takeoff'!L39</f>
        <v>Wet areas</v>
      </c>
    </row>
    <row r="80" ht="15.0" customHeight="1">
      <c r="B80" s="174">
        <f>'Detailed Takeoff'!B40</f>
        <v>2.1</v>
      </c>
      <c r="C80" s="175" t="str">
        <f>'Detailed Takeoff'!C40</f>
        <v>Floor Drain - Cockroach Trap</v>
      </c>
      <c r="D80" s="175" t="str">
        <f>'Detailed Takeoff'!D40</f>
        <v>100mm, Multi-seal</v>
      </c>
      <c r="E80" s="176">
        <f>'Detailed Takeoff'!E40</f>
        <v>24</v>
      </c>
      <c r="F80" s="174" t="str">
        <f>'Detailed Takeoff'!F40</f>
        <v>nos</v>
      </c>
      <c r="G80" s="177">
        <f>'Detailed Takeoff'!G40</f>
        <v>285</v>
      </c>
      <c r="H80" s="177">
        <f>'Detailed Takeoff'!H40</f>
        <v>6840</v>
      </c>
      <c r="I80" s="178">
        <f>'Detailed Takeoff'!I40</f>
        <v>2.5</v>
      </c>
      <c r="J80" s="177">
        <f>'Labor Calculator'!$F$49</f>
        <v>188.31375</v>
      </c>
      <c r="K80" s="177">
        <f>'Detailed Takeoff'!J40</f>
        <v>470.784375</v>
      </c>
      <c r="L80" s="177">
        <f>'Detailed Takeoff'!K40</f>
        <v>7310.784375</v>
      </c>
      <c r="M80" s="175" t="str">
        <f>'Detailed Takeoff'!L40</f>
        <v>Dry areas</v>
      </c>
    </row>
    <row r="81" ht="15.0" customHeight="1">
      <c r="B81" s="169">
        <f>'Detailed Takeoff'!B41</f>
        <v>2.11</v>
      </c>
      <c r="C81" s="170" t="str">
        <f>'Detailed Takeoff'!C41</f>
        <v>Nahani Trap</v>
      </c>
      <c r="D81" s="170" t="str">
        <f>'Detailed Takeoff'!D41</f>
        <v>110mm, Cast Iron</v>
      </c>
      <c r="E81" s="171">
        <f>'Detailed Takeoff'!E41</f>
        <v>12</v>
      </c>
      <c r="F81" s="169" t="str">
        <f>'Detailed Takeoff'!F41</f>
        <v>nos</v>
      </c>
      <c r="G81" s="172">
        <f>'Detailed Takeoff'!G41</f>
        <v>380</v>
      </c>
      <c r="H81" s="172">
        <f>'Detailed Takeoff'!H41</f>
        <v>4560</v>
      </c>
      <c r="I81" s="173">
        <f>'Detailed Takeoff'!I41</f>
        <v>2</v>
      </c>
      <c r="J81" s="172">
        <f>'Labor Calculator'!$F$49</f>
        <v>188.31375</v>
      </c>
      <c r="K81" s="172">
        <f>'Detailed Takeoff'!J41</f>
        <v>376.6275</v>
      </c>
      <c r="L81" s="172">
        <f>'Detailed Takeoff'!K41</f>
        <v>4936.6275</v>
      </c>
      <c r="M81" s="170" t="str">
        <f>'Detailed Takeoff'!L41</f>
        <v>Main drains</v>
      </c>
    </row>
    <row r="82" ht="15.0" customHeight="1">
      <c r="B82" s="174">
        <f>'Detailed Takeoff'!B42</f>
        <v>2.12</v>
      </c>
      <c r="C82" s="175" t="str">
        <f>'Detailed Takeoff'!C42</f>
        <v>Clean Out Plug</v>
      </c>
      <c r="D82" s="175" t="str">
        <f>'Detailed Takeoff'!D42</f>
        <v>110mm, Threaded, Brass</v>
      </c>
      <c r="E82" s="176">
        <f>'Detailed Takeoff'!E42</f>
        <v>16</v>
      </c>
      <c r="F82" s="174" t="str">
        <f>'Detailed Takeoff'!F42</f>
        <v>nos</v>
      </c>
      <c r="G82" s="177">
        <f>'Detailed Takeoff'!G42</f>
        <v>320</v>
      </c>
      <c r="H82" s="177">
        <f>'Detailed Takeoff'!H42</f>
        <v>5120</v>
      </c>
      <c r="I82" s="178">
        <f>'Detailed Takeoff'!I42</f>
        <v>1</v>
      </c>
      <c r="J82" s="177">
        <f>'Labor Calculator'!$F$49</f>
        <v>188.31375</v>
      </c>
      <c r="K82" s="177">
        <f>'Detailed Takeoff'!J42</f>
        <v>188.31375</v>
      </c>
      <c r="L82" s="177">
        <f>'Detailed Takeoff'!K42</f>
        <v>5308.31375</v>
      </c>
      <c r="M82" s="175" t="str">
        <f>'Detailed Takeoff'!L42</f>
        <v>Access points</v>
      </c>
    </row>
    <row r="83" ht="15.0" customHeight="1">
      <c r="B83" s="169">
        <f>'Detailed Takeoff'!B43</f>
        <v>2.13</v>
      </c>
      <c r="C83" s="170" t="str">
        <f>'Detailed Takeoff'!C43</f>
        <v>Vent Cowl</v>
      </c>
      <c r="D83" s="170" t="str">
        <f>'Detailed Takeoff'!D43</f>
        <v>75mm, PVC</v>
      </c>
      <c r="E83" s="171">
        <f>'Detailed Takeoff'!E43</f>
        <v>6</v>
      </c>
      <c r="F83" s="169" t="str">
        <f>'Detailed Takeoff'!F43</f>
        <v>nos</v>
      </c>
      <c r="G83" s="172">
        <f>'Detailed Takeoff'!G43</f>
        <v>145</v>
      </c>
      <c r="H83" s="172">
        <f>'Detailed Takeoff'!H43</f>
        <v>870</v>
      </c>
      <c r="I83" s="173">
        <f>'Detailed Takeoff'!I43</f>
        <v>0.5</v>
      </c>
      <c r="J83" s="172">
        <f>'Labor Calculator'!$F$49</f>
        <v>188.31375</v>
      </c>
      <c r="K83" s="172">
        <f>'Detailed Takeoff'!J43</f>
        <v>94.156875</v>
      </c>
      <c r="L83" s="172">
        <f>'Detailed Takeoff'!K43</f>
        <v>964.156875</v>
      </c>
      <c r="M83" s="170" t="str">
        <f>'Detailed Takeoff'!L43</f>
        <v>Terrace level</v>
      </c>
    </row>
    <row r="84" ht="15.0" customHeight="1">
      <c r="B84" s="174">
        <f>'Detailed Takeoff'!B44</f>
        <v>2.14</v>
      </c>
      <c r="C84" s="175" t="str">
        <f>'Detailed Takeoff'!C44</f>
        <v>Pipe Sleeves - MS</v>
      </c>
      <c r="D84" s="175" t="str">
        <f>'Detailed Takeoff'!D44</f>
        <v>Various sizes, Powder Coated</v>
      </c>
      <c r="E84" s="176">
        <f>'Detailed Takeoff'!E44</f>
        <v>1</v>
      </c>
      <c r="F84" s="174" t="str">
        <f>'Detailed Takeoff'!F44</f>
        <v>lot</v>
      </c>
      <c r="G84" s="177">
        <f>'Detailed Takeoff'!G44</f>
        <v>8500</v>
      </c>
      <c r="H84" s="177">
        <f>'Detailed Takeoff'!H44</f>
        <v>8500</v>
      </c>
      <c r="I84" s="178">
        <f>'Detailed Takeoff'!I44</f>
        <v>4</v>
      </c>
      <c r="J84" s="177">
        <f>'Labor Calculator'!$F$49</f>
        <v>188.31375</v>
      </c>
      <c r="K84" s="177">
        <f>'Detailed Takeoff'!J44</f>
        <v>753.255</v>
      </c>
      <c r="L84" s="177">
        <f>'Detailed Takeoff'!K44</f>
        <v>9253.255</v>
      </c>
      <c r="M84" s="175" t="str">
        <f>'Detailed Takeoff'!L44</f>
        <v>Wall/floor penetrations</v>
      </c>
    </row>
    <row r="85" ht="15.0" customHeight="1">
      <c r="B85" s="179"/>
      <c r="C85" s="180" t="s">
        <v>592</v>
      </c>
      <c r="D85" s="179"/>
      <c r="E85" s="179"/>
      <c r="F85" s="179"/>
      <c r="G85" s="179"/>
      <c r="H85" s="181">
        <f t="shared" ref="H85:I85" si="3">SUM(H71:H84)</f>
        <v>132850</v>
      </c>
      <c r="I85" s="182">
        <f t="shared" si="3"/>
        <v>61.5</v>
      </c>
      <c r="J85" s="179"/>
      <c r="K85" s="181">
        <f t="shared" ref="K85:L85" si="4">SUM(K71:K84)</f>
        <v>11581.29563</v>
      </c>
      <c r="L85" s="181">
        <f t="shared" si="4"/>
        <v>144431.2956</v>
      </c>
      <c r="M85" s="179"/>
    </row>
    <row r="86" ht="15.75" customHeight="1"/>
    <row r="87" ht="15.0" customHeight="1">
      <c r="B87" s="168" t="s">
        <v>439</v>
      </c>
      <c r="C87" s="7"/>
      <c r="D87" s="7"/>
      <c r="E87" s="7"/>
      <c r="F87" s="7"/>
      <c r="G87" s="7"/>
      <c r="H87" s="7"/>
      <c r="I87" s="7"/>
      <c r="J87" s="7"/>
      <c r="K87" s="7"/>
      <c r="L87" s="7"/>
      <c r="M87" s="8"/>
    </row>
    <row r="88" ht="15.0" customHeight="1">
      <c r="B88" s="169">
        <f>'Detailed Takeoff'!B51</f>
        <v>3.01</v>
      </c>
      <c r="C88" s="170" t="str">
        <f>'Detailed Takeoff'!C51</f>
        <v>EWC - Wall Hung</v>
      </c>
      <c r="D88" s="170" t="str">
        <f>'Detailed Takeoff'!D51</f>
        <v>Hindware Enigma / Jaquar Arc, White</v>
      </c>
      <c r="E88" s="171">
        <f>'Detailed Takeoff'!E51</f>
        <v>18</v>
      </c>
      <c r="F88" s="169" t="str">
        <f>'Detailed Takeoff'!F51</f>
        <v>nos</v>
      </c>
      <c r="G88" s="172">
        <f>'Detailed Takeoff'!G51</f>
        <v>12500</v>
      </c>
      <c r="H88" s="172">
        <f>'Detailed Takeoff'!H51</f>
        <v>225000</v>
      </c>
      <c r="I88" s="173">
        <f>'Detailed Takeoff'!I51</f>
        <v>4</v>
      </c>
      <c r="J88" s="172">
        <f>'Labor Calculator'!$F$49</f>
        <v>188.31375</v>
      </c>
      <c r="K88" s="172">
        <f>'Detailed Takeoff'!J51</f>
        <v>753.255</v>
      </c>
      <c r="L88" s="172">
        <f>'Detailed Takeoff'!K51</f>
        <v>225753.255</v>
      </c>
      <c r="M88" s="170" t="str">
        <f>'Detailed Takeoff'!L51</f>
        <v>With seat cover</v>
      </c>
    </row>
    <row r="89" ht="15.0" customHeight="1">
      <c r="B89" s="174">
        <f>'Detailed Takeoff'!B52</f>
        <v>3.02</v>
      </c>
      <c r="C89" s="175" t="str">
        <f>'Detailed Takeoff'!C52</f>
        <v>EWC - Floor Mounted</v>
      </c>
      <c r="D89" s="175" t="str">
        <f>'Detailed Takeoff'!D52</f>
        <v>Parryware Cascade, P-Trap, White</v>
      </c>
      <c r="E89" s="176">
        <f>'Detailed Takeoff'!E52</f>
        <v>6</v>
      </c>
      <c r="F89" s="174" t="str">
        <f>'Detailed Takeoff'!F52</f>
        <v>nos</v>
      </c>
      <c r="G89" s="177">
        <f>'Detailed Takeoff'!G52</f>
        <v>6800</v>
      </c>
      <c r="H89" s="177">
        <f>'Detailed Takeoff'!H52</f>
        <v>40800</v>
      </c>
      <c r="I89" s="178">
        <f>'Detailed Takeoff'!I52</f>
        <v>3</v>
      </c>
      <c r="J89" s="177">
        <f>'Labor Calculator'!$F$49</f>
        <v>188.31375</v>
      </c>
      <c r="K89" s="177">
        <f>'Detailed Takeoff'!J52</f>
        <v>564.94125</v>
      </c>
      <c r="L89" s="177">
        <f>'Detailed Takeoff'!K52</f>
        <v>41364.94125</v>
      </c>
      <c r="M89" s="175" t="str">
        <f>'Detailed Takeoff'!L52</f>
        <v>Staff toilets</v>
      </c>
    </row>
    <row r="90" ht="15.0" customHeight="1">
      <c r="B90" s="169">
        <f>'Detailed Takeoff'!B53</f>
        <v>3.03</v>
      </c>
      <c r="C90" s="170" t="str">
        <f>'Detailed Takeoff'!C53</f>
        <v>Concealed Cistern</v>
      </c>
      <c r="D90" s="170" t="str">
        <f>'Detailed Takeoff'!D53</f>
        <v>Geberit Sigma / Grohe, Dual Flush</v>
      </c>
      <c r="E90" s="171">
        <f>'Detailed Takeoff'!E53</f>
        <v>18</v>
      </c>
      <c r="F90" s="169" t="str">
        <f>'Detailed Takeoff'!F53</f>
        <v>nos</v>
      </c>
      <c r="G90" s="172">
        <f>'Detailed Takeoff'!G53</f>
        <v>8500</v>
      </c>
      <c r="H90" s="172">
        <f>'Detailed Takeoff'!H53</f>
        <v>153000</v>
      </c>
      <c r="I90" s="173">
        <f>'Detailed Takeoff'!I53</f>
        <v>3</v>
      </c>
      <c r="J90" s="172">
        <f>'Labor Calculator'!$F$49</f>
        <v>188.31375</v>
      </c>
      <c r="K90" s="172">
        <f>'Detailed Takeoff'!J53</f>
        <v>564.94125</v>
      </c>
      <c r="L90" s="172">
        <f>'Detailed Takeoff'!K53</f>
        <v>153564.9413</v>
      </c>
      <c r="M90" s="170" t="str">
        <f>'Detailed Takeoff'!L53</f>
        <v>For wall hung WC</v>
      </c>
    </row>
    <row r="91" ht="15.0" customHeight="1">
      <c r="B91" s="174">
        <f>'Detailed Takeoff'!B54</f>
        <v>3.04</v>
      </c>
      <c r="C91" s="175" t="str">
        <f>'Detailed Takeoff'!C54</f>
        <v>Urinal - Waterless</v>
      </c>
      <c r="D91" s="175" t="str">
        <f>'Detailed Takeoff'!D54</f>
        <v>Hindware / Jaquar, Sensor Flush</v>
      </c>
      <c r="E91" s="176">
        <f>'Detailed Takeoff'!E54</f>
        <v>12</v>
      </c>
      <c r="F91" s="174" t="str">
        <f>'Detailed Takeoff'!F54</f>
        <v>nos</v>
      </c>
      <c r="G91" s="177">
        <f>'Detailed Takeoff'!G54</f>
        <v>9500</v>
      </c>
      <c r="H91" s="177">
        <f>'Detailed Takeoff'!H54</f>
        <v>114000</v>
      </c>
      <c r="I91" s="178">
        <f>'Detailed Takeoff'!I54</f>
        <v>2.5</v>
      </c>
      <c r="J91" s="177">
        <f>'Labor Calculator'!$F$49</f>
        <v>188.31375</v>
      </c>
      <c r="K91" s="177">
        <f>'Detailed Takeoff'!J54</f>
        <v>470.784375</v>
      </c>
      <c r="L91" s="177">
        <f>'Detailed Takeoff'!K54</f>
        <v>114470.7844</v>
      </c>
      <c r="M91" s="175" t="str">
        <f>'Detailed Takeoff'!L54</f>
        <v>Gents washroom</v>
      </c>
    </row>
    <row r="92" ht="15.0" customHeight="1">
      <c r="B92" s="169">
        <f>'Detailed Takeoff'!B55</f>
        <v>3.05</v>
      </c>
      <c r="C92" s="170" t="str">
        <f>'Detailed Takeoff'!C55</f>
        <v>Wash Basin - Counter Top</v>
      </c>
      <c r="D92" s="170" t="str">
        <f>'Detailed Takeoff'!D55</f>
        <v>Jaquar Fonte, 550mm, White</v>
      </c>
      <c r="E92" s="171">
        <f>'Detailed Takeoff'!E55</f>
        <v>24</v>
      </c>
      <c r="F92" s="169" t="str">
        <f>'Detailed Takeoff'!F55</f>
        <v>nos</v>
      </c>
      <c r="G92" s="172">
        <f>'Detailed Takeoff'!G55</f>
        <v>4500</v>
      </c>
      <c r="H92" s="172">
        <f>'Detailed Takeoff'!H55</f>
        <v>108000</v>
      </c>
      <c r="I92" s="173">
        <f>'Detailed Takeoff'!I55</f>
        <v>2</v>
      </c>
      <c r="J92" s="172">
        <f>'Labor Calculator'!$F$49</f>
        <v>188.31375</v>
      </c>
      <c r="K92" s="172">
        <f>'Detailed Takeoff'!J55</f>
        <v>376.6275</v>
      </c>
      <c r="L92" s="172">
        <f>'Detailed Takeoff'!K55</f>
        <v>108376.6275</v>
      </c>
      <c r="M92" s="170" t="str">
        <f>'Detailed Takeoff'!L55</f>
        <v>With fixing kit</v>
      </c>
    </row>
    <row r="93" ht="15.0" customHeight="1">
      <c r="B93" s="174">
        <f>'Detailed Takeoff'!B56</f>
        <v>3.06</v>
      </c>
      <c r="C93" s="175" t="str">
        <f>'Detailed Takeoff'!C56</f>
        <v>Wash Basin - Wall Hung</v>
      </c>
      <c r="D93" s="175" t="str">
        <f>'Detailed Takeoff'!D56</f>
        <v>Cera Campbell, 450mm</v>
      </c>
      <c r="E93" s="176">
        <f>'Detailed Takeoff'!E56</f>
        <v>8</v>
      </c>
      <c r="F93" s="174" t="str">
        <f>'Detailed Takeoff'!F56</f>
        <v>nos</v>
      </c>
      <c r="G93" s="177">
        <f>'Detailed Takeoff'!G56</f>
        <v>3200</v>
      </c>
      <c r="H93" s="177">
        <f>'Detailed Takeoff'!H56</f>
        <v>25600</v>
      </c>
      <c r="I93" s="178">
        <f>'Detailed Takeoff'!I56</f>
        <v>2</v>
      </c>
      <c r="J93" s="177">
        <f>'Labor Calculator'!$F$49</f>
        <v>188.31375</v>
      </c>
      <c r="K93" s="177">
        <f>'Detailed Takeoff'!J56</f>
        <v>376.6275</v>
      </c>
      <c r="L93" s="177">
        <f>'Detailed Takeoff'!K56</f>
        <v>25976.6275</v>
      </c>
      <c r="M93" s="175" t="str">
        <f>'Detailed Takeoff'!L56</f>
        <v>Accessible WC</v>
      </c>
    </row>
    <row r="94" ht="15.0" customHeight="1">
      <c r="B94" s="169">
        <f>'Detailed Takeoff'!B57</f>
        <v>3.07</v>
      </c>
      <c r="C94" s="170" t="str">
        <f>'Detailed Takeoff'!C57</f>
        <v>Basin Mixer - Single Lever</v>
      </c>
      <c r="D94" s="170" t="str">
        <f>'Detailed Takeoff'!D57</f>
        <v>Jaquar Florentine, Chrome</v>
      </c>
      <c r="E94" s="171">
        <f>'Detailed Takeoff'!E57</f>
        <v>24</v>
      </c>
      <c r="F94" s="169" t="str">
        <f>'Detailed Takeoff'!F57</f>
        <v>nos</v>
      </c>
      <c r="G94" s="172">
        <f>'Detailed Takeoff'!G57</f>
        <v>5500</v>
      </c>
      <c r="H94" s="172">
        <f>'Detailed Takeoff'!H57</f>
        <v>132000</v>
      </c>
      <c r="I94" s="173">
        <f>'Detailed Takeoff'!I57</f>
        <v>1</v>
      </c>
      <c r="J94" s="172">
        <f>'Labor Calculator'!$F$49</f>
        <v>188.31375</v>
      </c>
      <c r="K94" s="172">
        <f>'Detailed Takeoff'!J57</f>
        <v>188.31375</v>
      </c>
      <c r="L94" s="172">
        <f>'Detailed Takeoff'!K57</f>
        <v>132188.3138</v>
      </c>
      <c r="M94" s="170" t="str">
        <f>'Detailed Takeoff'!L57</f>
        <v/>
      </c>
    </row>
    <row r="95" ht="15.0" customHeight="1">
      <c r="B95" s="174">
        <f>'Detailed Takeoff'!B58</f>
        <v>3.08</v>
      </c>
      <c r="C95" s="175" t="str">
        <f>'Detailed Takeoff'!C58</f>
        <v>Sensor Tap - Basin</v>
      </c>
      <c r="D95" s="175" t="str">
        <f>'Detailed Takeoff'!D58</f>
        <v>Kohler / Grohe, AC Powered</v>
      </c>
      <c r="E95" s="176">
        <f>'Detailed Takeoff'!E58</f>
        <v>8</v>
      </c>
      <c r="F95" s="174" t="str">
        <f>'Detailed Takeoff'!F58</f>
        <v>nos</v>
      </c>
      <c r="G95" s="177">
        <f>'Detailed Takeoff'!G58</f>
        <v>12000</v>
      </c>
      <c r="H95" s="177">
        <f>'Detailed Takeoff'!H58</f>
        <v>96000</v>
      </c>
      <c r="I95" s="178">
        <f>'Detailed Takeoff'!I58</f>
        <v>1.5</v>
      </c>
      <c r="J95" s="177">
        <f>'Labor Calculator'!$F$49</f>
        <v>188.31375</v>
      </c>
      <c r="K95" s="177">
        <f>'Detailed Takeoff'!J58</f>
        <v>282.470625</v>
      </c>
      <c r="L95" s="177">
        <f>'Detailed Takeoff'!K58</f>
        <v>96282.47063</v>
      </c>
      <c r="M95" s="175" t="str">
        <f>'Detailed Takeoff'!L58</f>
        <v>Premium areas</v>
      </c>
    </row>
    <row r="96" ht="15.0" customHeight="1">
      <c r="B96" s="169">
        <f>'Detailed Takeoff'!B59</f>
        <v>3.09</v>
      </c>
      <c r="C96" s="170" t="str">
        <f>'Detailed Takeoff'!C59</f>
        <v>Concealed Stop Cock</v>
      </c>
      <c r="D96" s="170" t="str">
        <f>'Detailed Takeoff'!D59</f>
        <v>15mm, Brass, CP, Jaquar</v>
      </c>
      <c r="E96" s="171">
        <f>'Detailed Takeoff'!E59</f>
        <v>48</v>
      </c>
      <c r="F96" s="169" t="str">
        <f>'Detailed Takeoff'!F59</f>
        <v>nos</v>
      </c>
      <c r="G96" s="172">
        <f>'Detailed Takeoff'!G59</f>
        <v>650</v>
      </c>
      <c r="H96" s="172">
        <f>'Detailed Takeoff'!H59</f>
        <v>31200</v>
      </c>
      <c r="I96" s="173">
        <f>'Detailed Takeoff'!I59</f>
        <v>0.5</v>
      </c>
      <c r="J96" s="172">
        <f>'Labor Calculator'!$F$49</f>
        <v>188.31375</v>
      </c>
      <c r="K96" s="172">
        <f>'Detailed Takeoff'!J59</f>
        <v>94.156875</v>
      </c>
      <c r="L96" s="172">
        <f>'Detailed Takeoff'!K59</f>
        <v>31294.15688</v>
      </c>
      <c r="M96" s="170" t="str">
        <f>'Detailed Takeoff'!L59</f>
        <v>Under basin</v>
      </c>
    </row>
    <row r="97" ht="15.0" customHeight="1">
      <c r="B97" s="174">
        <f>'Detailed Takeoff'!B60</f>
        <v>3.1</v>
      </c>
      <c r="C97" s="175" t="str">
        <f>'Detailed Takeoff'!C60</f>
        <v>Angle Valve - CP</v>
      </c>
      <c r="D97" s="175" t="str">
        <f>'Detailed Takeoff'!D60</f>
        <v>15mm, Brass, Quarter Turn</v>
      </c>
      <c r="E97" s="176">
        <f>'Detailed Takeoff'!E60</f>
        <v>36</v>
      </c>
      <c r="F97" s="174" t="str">
        <f>'Detailed Takeoff'!F60</f>
        <v>nos</v>
      </c>
      <c r="G97" s="177">
        <f>'Detailed Takeoff'!G60</f>
        <v>380</v>
      </c>
      <c r="H97" s="177">
        <f>'Detailed Takeoff'!H60</f>
        <v>13680</v>
      </c>
      <c r="I97" s="178">
        <f>'Detailed Takeoff'!I60</f>
        <v>0.3</v>
      </c>
      <c r="J97" s="177">
        <f>'Labor Calculator'!$F$49</f>
        <v>188.31375</v>
      </c>
      <c r="K97" s="177">
        <f>'Detailed Takeoff'!J60</f>
        <v>56.494125</v>
      </c>
      <c r="L97" s="177">
        <f>'Detailed Takeoff'!K60</f>
        <v>13736.49413</v>
      </c>
      <c r="M97" s="175" t="str">
        <f>'Detailed Takeoff'!L60</f>
        <v/>
      </c>
    </row>
    <row r="98" ht="15.0" customHeight="1">
      <c r="B98" s="169">
        <f>'Detailed Takeoff'!B61</f>
        <v>3.11</v>
      </c>
      <c r="C98" s="170" t="str">
        <f>'Detailed Takeoff'!C61</f>
        <v>Health Faucet Set</v>
      </c>
      <c r="D98" s="170" t="str">
        <f>'Detailed Takeoff'!D61</f>
        <v>Jaquar / Hindware, SS Hose, ABS Head</v>
      </c>
      <c r="E98" s="171">
        <f>'Detailed Takeoff'!E61</f>
        <v>24</v>
      </c>
      <c r="F98" s="169" t="str">
        <f>'Detailed Takeoff'!F61</f>
        <v>nos</v>
      </c>
      <c r="G98" s="172">
        <f>'Detailed Takeoff'!G61</f>
        <v>1100</v>
      </c>
      <c r="H98" s="172">
        <f>'Detailed Takeoff'!H61</f>
        <v>26400</v>
      </c>
      <c r="I98" s="173">
        <f>'Detailed Takeoff'!I61</f>
        <v>0.5</v>
      </c>
      <c r="J98" s="172">
        <f>'Labor Calculator'!$F$49</f>
        <v>188.31375</v>
      </c>
      <c r="K98" s="172">
        <f>'Detailed Takeoff'!J61</f>
        <v>94.156875</v>
      </c>
      <c r="L98" s="172">
        <f>'Detailed Takeoff'!K61</f>
        <v>26494.15688</v>
      </c>
      <c r="M98" s="170" t="str">
        <f>'Detailed Takeoff'!L61</f>
        <v>All WCs</v>
      </c>
    </row>
    <row r="99" ht="15.0" customHeight="1">
      <c r="B99" s="174">
        <f>'Detailed Takeoff'!B62</f>
        <v>3.12</v>
      </c>
      <c r="C99" s="175" t="str">
        <f>'Detailed Takeoff'!C62</f>
        <v>Soap Dispenser - Built-in</v>
      </c>
      <c r="D99" s="175" t="str">
        <f>'Detailed Takeoff'!D62</f>
        <v>SS 304, 500ml</v>
      </c>
      <c r="E99" s="176">
        <f>'Detailed Takeoff'!E62</f>
        <v>16</v>
      </c>
      <c r="F99" s="174" t="str">
        <f>'Detailed Takeoff'!F62</f>
        <v>nos</v>
      </c>
      <c r="G99" s="177">
        <f>'Detailed Takeoff'!G62</f>
        <v>1850</v>
      </c>
      <c r="H99" s="177">
        <f>'Detailed Takeoff'!H62</f>
        <v>29600</v>
      </c>
      <c r="I99" s="178">
        <f>'Detailed Takeoff'!I62</f>
        <v>0.5</v>
      </c>
      <c r="J99" s="177">
        <f>'Labor Calculator'!$F$49</f>
        <v>188.31375</v>
      </c>
      <c r="K99" s="177">
        <f>'Detailed Takeoff'!J62</f>
        <v>94.156875</v>
      </c>
      <c r="L99" s="177">
        <f>'Detailed Takeoff'!K62</f>
        <v>29694.15688</v>
      </c>
      <c r="M99" s="175" t="str">
        <f>'Detailed Takeoff'!L62</f>
        <v/>
      </c>
    </row>
    <row r="100" ht="15.0" customHeight="1">
      <c r="B100" s="169">
        <f>'Detailed Takeoff'!B63</f>
        <v>3.13</v>
      </c>
      <c r="C100" s="170" t="str">
        <f>'Detailed Takeoff'!C63</f>
        <v>Paper Towel Dispenser</v>
      </c>
      <c r="D100" s="170" t="str">
        <f>'Detailed Takeoff'!D63</f>
        <v>SS 304, Wall Mounted</v>
      </c>
      <c r="E100" s="171">
        <f>'Detailed Takeoff'!E63</f>
        <v>8</v>
      </c>
      <c r="F100" s="169" t="str">
        <f>'Detailed Takeoff'!F63</f>
        <v>nos</v>
      </c>
      <c r="G100" s="172">
        <f>'Detailed Takeoff'!G63</f>
        <v>2200</v>
      </c>
      <c r="H100" s="172">
        <f>'Detailed Takeoff'!H63</f>
        <v>17600</v>
      </c>
      <c r="I100" s="173">
        <f>'Detailed Takeoff'!I63</f>
        <v>0.5</v>
      </c>
      <c r="J100" s="172">
        <f>'Labor Calculator'!$F$49</f>
        <v>188.31375</v>
      </c>
      <c r="K100" s="172">
        <f>'Detailed Takeoff'!J63</f>
        <v>94.156875</v>
      </c>
      <c r="L100" s="172">
        <f>'Detailed Takeoff'!K63</f>
        <v>17694.15688</v>
      </c>
      <c r="M100" s="170" t="str">
        <f>'Detailed Takeoff'!L63</f>
        <v/>
      </c>
    </row>
    <row r="101" ht="15.0" customHeight="1">
      <c r="B101" s="174">
        <f>'Detailed Takeoff'!B64</f>
        <v>3.14</v>
      </c>
      <c r="C101" s="175" t="str">
        <f>'Detailed Takeoff'!C64</f>
        <v>Mirror - Beveled Edge</v>
      </c>
      <c r="D101" s="175" t="str">
        <f>'Detailed Takeoff'!D64</f>
        <v>600x900mm, 5mm Float Glass</v>
      </c>
      <c r="E101" s="176">
        <f>'Detailed Takeoff'!E64</f>
        <v>16</v>
      </c>
      <c r="F101" s="174" t="str">
        <f>'Detailed Takeoff'!F64</f>
        <v>nos</v>
      </c>
      <c r="G101" s="177">
        <f>'Detailed Takeoff'!G64</f>
        <v>1800</v>
      </c>
      <c r="H101" s="177">
        <f>'Detailed Takeoff'!H64</f>
        <v>28800</v>
      </c>
      <c r="I101" s="178">
        <f>'Detailed Takeoff'!I64</f>
        <v>0.5</v>
      </c>
      <c r="J101" s="177">
        <f>'Labor Calculator'!$F$49</f>
        <v>188.31375</v>
      </c>
      <c r="K101" s="177">
        <f>'Detailed Takeoff'!J64</f>
        <v>94.156875</v>
      </c>
      <c r="L101" s="177">
        <f>'Detailed Takeoff'!K64</f>
        <v>28894.15688</v>
      </c>
      <c r="M101" s="175" t="str">
        <f>'Detailed Takeoff'!L64</f>
        <v>Above basins</v>
      </c>
    </row>
    <row r="102" ht="15.0" customHeight="1">
      <c r="B102" s="169">
        <f>'Detailed Takeoff'!B65</f>
        <v>3.15</v>
      </c>
      <c r="C102" s="170" t="str">
        <f>'Detailed Takeoff'!C65</f>
        <v>Grab Bar - SS</v>
      </c>
      <c r="D102" s="170" t="str">
        <f>'Detailed Takeoff'!D65</f>
        <v>600mm, SS 304, 32mm Dia</v>
      </c>
      <c r="E102" s="171">
        <f>'Detailed Takeoff'!E65</f>
        <v>8</v>
      </c>
      <c r="F102" s="169" t="str">
        <f>'Detailed Takeoff'!F65</f>
        <v>nos</v>
      </c>
      <c r="G102" s="172">
        <f>'Detailed Takeoff'!G65</f>
        <v>1650</v>
      </c>
      <c r="H102" s="172">
        <f>'Detailed Takeoff'!H65</f>
        <v>13200</v>
      </c>
      <c r="I102" s="173">
        <f>'Detailed Takeoff'!I65</f>
        <v>0.5</v>
      </c>
      <c r="J102" s="172">
        <f>'Labor Calculator'!$F$49</f>
        <v>188.31375</v>
      </c>
      <c r="K102" s="172">
        <f>'Detailed Takeoff'!J65</f>
        <v>94.156875</v>
      </c>
      <c r="L102" s="172">
        <f>'Detailed Takeoff'!K65</f>
        <v>13294.15688</v>
      </c>
      <c r="M102" s="170" t="str">
        <f>'Detailed Takeoff'!L65</f>
        <v>Accessible WC</v>
      </c>
    </row>
    <row r="103" ht="15.0" customHeight="1">
      <c r="B103" s="174">
        <f>'Detailed Takeoff'!B66</f>
        <v>3.16</v>
      </c>
      <c r="C103" s="175" t="str">
        <f>'Detailed Takeoff'!C66</f>
        <v>Water Heater - Storage</v>
      </c>
      <c r="D103" s="175" t="str">
        <f>'Detailed Takeoff'!D66</f>
        <v>25L, Racold/AO Smith, 5 Star</v>
      </c>
      <c r="E103" s="176">
        <f>'Detailed Takeoff'!E66</f>
        <v>4</v>
      </c>
      <c r="F103" s="174" t="str">
        <f>'Detailed Takeoff'!F66</f>
        <v>nos</v>
      </c>
      <c r="G103" s="177">
        <f>'Detailed Takeoff'!G66</f>
        <v>9500</v>
      </c>
      <c r="H103" s="177">
        <f>'Detailed Takeoff'!H66</f>
        <v>38000</v>
      </c>
      <c r="I103" s="178">
        <f>'Detailed Takeoff'!I66</f>
        <v>2</v>
      </c>
      <c r="J103" s="177">
        <f>'Labor Calculator'!$F$49</f>
        <v>188.31375</v>
      </c>
      <c r="K103" s="177">
        <f>'Detailed Takeoff'!J66</f>
        <v>376.6275</v>
      </c>
      <c r="L103" s="177">
        <f>'Detailed Takeoff'!K66</f>
        <v>38376.6275</v>
      </c>
      <c r="M103" s="175" t="str">
        <f>'Detailed Takeoff'!L66</f>
        <v>Pantry areas</v>
      </c>
    </row>
    <row r="104" ht="15.0" customHeight="1">
      <c r="B104" s="169">
        <f>'Detailed Takeoff'!B67</f>
        <v>3.17</v>
      </c>
      <c r="C104" s="170" t="str">
        <f>'Detailed Takeoff'!C67</f>
        <v>Instant Geyser</v>
      </c>
      <c r="D104" s="170" t="str">
        <f>'Detailed Takeoff'!D67</f>
        <v>3L, Bajaj/Havells</v>
      </c>
      <c r="E104" s="171">
        <f>'Detailed Takeoff'!E67</f>
        <v>6</v>
      </c>
      <c r="F104" s="169" t="str">
        <f>'Detailed Takeoff'!F67</f>
        <v>nos</v>
      </c>
      <c r="G104" s="172">
        <f>'Detailed Takeoff'!G67</f>
        <v>3800</v>
      </c>
      <c r="H104" s="172">
        <f>'Detailed Takeoff'!H67</f>
        <v>22800</v>
      </c>
      <c r="I104" s="173">
        <f>'Detailed Takeoff'!I67</f>
        <v>1</v>
      </c>
      <c r="J104" s="172">
        <f>'Labor Calculator'!$F$49</f>
        <v>188.31375</v>
      </c>
      <c r="K104" s="172">
        <f>'Detailed Takeoff'!J67</f>
        <v>188.31375</v>
      </c>
      <c r="L104" s="172">
        <f>'Detailed Takeoff'!K67</f>
        <v>22988.31375</v>
      </c>
      <c r="M104" s="170" t="str">
        <f>'Detailed Takeoff'!L67</f>
        <v>Basin hot water</v>
      </c>
    </row>
    <row r="105" ht="15.0" customHeight="1">
      <c r="B105" s="179"/>
      <c r="C105" s="180" t="s">
        <v>593</v>
      </c>
      <c r="D105" s="179"/>
      <c r="E105" s="179"/>
      <c r="F105" s="179"/>
      <c r="G105" s="179"/>
      <c r="H105" s="181">
        <f t="shared" ref="H105:I105" si="5">SUM(H88:H104)</f>
        <v>1115680</v>
      </c>
      <c r="I105" s="182">
        <f t="shared" si="5"/>
        <v>25.3</v>
      </c>
      <c r="J105" s="179"/>
      <c r="K105" s="181">
        <f t="shared" ref="K105:L105" si="6">SUM(K88:K104)</f>
        <v>4764.337875</v>
      </c>
      <c r="L105" s="181">
        <f t="shared" si="6"/>
        <v>1120444.338</v>
      </c>
      <c r="M105" s="179"/>
    </row>
    <row r="106" ht="15.75" customHeight="1"/>
    <row r="107" ht="15.0" customHeight="1">
      <c r="B107" s="168" t="s">
        <v>487</v>
      </c>
      <c r="C107" s="7"/>
      <c r="D107" s="7"/>
      <c r="E107" s="7"/>
      <c r="F107" s="7"/>
      <c r="G107" s="7"/>
      <c r="H107" s="7"/>
      <c r="I107" s="7"/>
      <c r="J107" s="7"/>
      <c r="K107" s="7"/>
      <c r="L107" s="7"/>
      <c r="M107" s="8"/>
    </row>
    <row r="108" ht="15.0" customHeight="1">
      <c r="B108" s="169">
        <f>'Detailed Takeoff'!B74</f>
        <v>4.01</v>
      </c>
      <c r="C108" s="170" t="str">
        <f>'Detailed Takeoff'!C74</f>
        <v>HDPE Pipe - Rain Water</v>
      </c>
      <c r="D108" s="170" t="str">
        <f>'Detailed Takeoff'!D74</f>
        <v>110mm, PE100, SDR 17</v>
      </c>
      <c r="E108" s="171">
        <f>'Detailed Takeoff'!E74</f>
        <v>120</v>
      </c>
      <c r="F108" s="169" t="str">
        <f>'Detailed Takeoff'!F74</f>
        <v>rft</v>
      </c>
      <c r="G108" s="172">
        <f>'Detailed Takeoff'!G74</f>
        <v>185</v>
      </c>
      <c r="H108" s="172">
        <f>'Detailed Takeoff'!H74</f>
        <v>22200</v>
      </c>
      <c r="I108" s="173">
        <f>'Detailed Takeoff'!I74</f>
        <v>8</v>
      </c>
      <c r="J108" s="172">
        <f>'Labor Calculator'!$F$49</f>
        <v>188.31375</v>
      </c>
      <c r="K108" s="172">
        <f>'Detailed Takeoff'!J74</f>
        <v>1506.51</v>
      </c>
      <c r="L108" s="172">
        <f>'Detailed Takeoff'!K74</f>
        <v>23706.51</v>
      </c>
      <c r="M108" s="170" t="str">
        <f>'Detailed Takeoff'!L74</f>
        <v>Roof drainage</v>
      </c>
    </row>
    <row r="109" ht="15.0" customHeight="1">
      <c r="B109" s="174">
        <f>'Detailed Takeoff'!B75</f>
        <v>4.02</v>
      </c>
      <c r="C109" s="175" t="str">
        <f>'Detailed Takeoff'!C75</f>
        <v>HDPE Pipe - Rain Water</v>
      </c>
      <c r="D109" s="175" t="str">
        <f>'Detailed Takeoff'!D75</f>
        <v>160mm, PE100, SDR 17</v>
      </c>
      <c r="E109" s="176">
        <f>'Detailed Takeoff'!E75</f>
        <v>80</v>
      </c>
      <c r="F109" s="174" t="str">
        <f>'Detailed Takeoff'!F75</f>
        <v>rft</v>
      </c>
      <c r="G109" s="177">
        <f>'Detailed Takeoff'!G75</f>
        <v>320</v>
      </c>
      <c r="H109" s="177">
        <f>'Detailed Takeoff'!H75</f>
        <v>25600</v>
      </c>
      <c r="I109" s="178">
        <f>'Detailed Takeoff'!I75</f>
        <v>6</v>
      </c>
      <c r="J109" s="177">
        <f>'Labor Calculator'!$F$49</f>
        <v>188.31375</v>
      </c>
      <c r="K109" s="177">
        <f>'Detailed Takeoff'!J75</f>
        <v>1129.8825</v>
      </c>
      <c r="L109" s="177">
        <f>'Detailed Takeoff'!K75</f>
        <v>26729.8825</v>
      </c>
      <c r="M109" s="175" t="str">
        <f>'Detailed Takeoff'!L75</f>
        <v>Main downpipes</v>
      </c>
    </row>
    <row r="110" ht="15.0" customHeight="1">
      <c r="B110" s="169">
        <f>'Detailed Takeoff'!B76</f>
        <v>4.03</v>
      </c>
      <c r="C110" s="170" t="str">
        <f>'Detailed Takeoff'!C76</f>
        <v>Roof Drain - Dome Type</v>
      </c>
      <c r="D110" s="170" t="str">
        <f>'Detailed Takeoff'!D76</f>
        <v>110mm, CI with SS Dome</v>
      </c>
      <c r="E110" s="171">
        <f>'Detailed Takeoff'!E76</f>
        <v>12</v>
      </c>
      <c r="F110" s="169" t="str">
        <f>'Detailed Takeoff'!F76</f>
        <v>nos</v>
      </c>
      <c r="G110" s="172">
        <f>'Detailed Takeoff'!G76</f>
        <v>1850</v>
      </c>
      <c r="H110" s="172">
        <f>'Detailed Takeoff'!H76</f>
        <v>22200</v>
      </c>
      <c r="I110" s="173">
        <f>'Detailed Takeoff'!I76</f>
        <v>2</v>
      </c>
      <c r="J110" s="172">
        <f>'Labor Calculator'!$F$49</f>
        <v>188.31375</v>
      </c>
      <c r="K110" s="172">
        <f>'Detailed Takeoff'!J76</f>
        <v>376.6275</v>
      </c>
      <c r="L110" s="172">
        <f>'Detailed Takeoff'!K76</f>
        <v>22576.6275</v>
      </c>
      <c r="M110" s="170" t="str">
        <f>'Detailed Takeoff'!L76</f>
        <v>Flat roof areas</v>
      </c>
    </row>
    <row r="111" ht="15.0" customHeight="1">
      <c r="B111" s="174">
        <f>'Detailed Takeoff'!B77</f>
        <v>4.04</v>
      </c>
      <c r="C111" s="175" t="str">
        <f>'Detailed Takeoff'!C77</f>
        <v>Balcony Drain</v>
      </c>
      <c r="D111" s="175" t="str">
        <f>'Detailed Takeoff'!D77</f>
        <v>75mm, SS 304, Flat Grate</v>
      </c>
      <c r="E111" s="176">
        <f>'Detailed Takeoff'!E77</f>
        <v>18</v>
      </c>
      <c r="F111" s="174" t="str">
        <f>'Detailed Takeoff'!F77</f>
        <v>nos</v>
      </c>
      <c r="G111" s="177">
        <f>'Detailed Takeoff'!G77</f>
        <v>450</v>
      </c>
      <c r="H111" s="177">
        <f>'Detailed Takeoff'!H77</f>
        <v>8100</v>
      </c>
      <c r="I111" s="178">
        <f>'Detailed Takeoff'!I77</f>
        <v>1.5</v>
      </c>
      <c r="J111" s="177">
        <f>'Labor Calculator'!$F$49</f>
        <v>188.31375</v>
      </c>
      <c r="K111" s="177">
        <f>'Detailed Takeoff'!J77</f>
        <v>282.470625</v>
      </c>
      <c r="L111" s="177">
        <f>'Detailed Takeoff'!K77</f>
        <v>8382.470625</v>
      </c>
      <c r="M111" s="175" t="str">
        <f>'Detailed Takeoff'!L77</f>
        <v/>
      </c>
    </row>
    <row r="112" ht="15.0" customHeight="1">
      <c r="B112" s="169">
        <f>'Detailed Takeoff'!B78</f>
        <v>4.05</v>
      </c>
      <c r="C112" s="170" t="str">
        <f>'Detailed Takeoff'!C78</f>
        <v>Down Pipe Bracket</v>
      </c>
      <c r="D112" s="170" t="str">
        <f>'Detailed Takeoff'!D78</f>
        <v>160mm, MS Powder Coated</v>
      </c>
      <c r="E112" s="171">
        <f>'Detailed Takeoff'!E78</f>
        <v>24</v>
      </c>
      <c r="F112" s="169" t="str">
        <f>'Detailed Takeoff'!F78</f>
        <v>nos</v>
      </c>
      <c r="G112" s="172">
        <f>'Detailed Takeoff'!G78</f>
        <v>185</v>
      </c>
      <c r="H112" s="172">
        <f>'Detailed Takeoff'!H78</f>
        <v>4440</v>
      </c>
      <c r="I112" s="173">
        <f>'Detailed Takeoff'!I78</f>
        <v>1</v>
      </c>
      <c r="J112" s="172">
        <f>'Labor Calculator'!$F$49</f>
        <v>188.31375</v>
      </c>
      <c r="K112" s="172">
        <f>'Detailed Takeoff'!J78</f>
        <v>188.31375</v>
      </c>
      <c r="L112" s="172">
        <f>'Detailed Takeoff'!K78</f>
        <v>4628.31375</v>
      </c>
      <c r="M112" s="170" t="str">
        <f>'Detailed Takeoff'!L78</f>
        <v/>
      </c>
    </row>
    <row r="113" ht="15.0" customHeight="1">
      <c r="B113" s="174">
        <f>'Detailed Takeoff'!B79</f>
        <v>4.06</v>
      </c>
      <c r="C113" s="175" t="str">
        <f>'Detailed Takeoff'!C79</f>
        <v>Rain Water Head</v>
      </c>
      <c r="D113" s="175" t="str">
        <f>'Detailed Takeoff'!D79</f>
        <v>160mm, CI, Decorative</v>
      </c>
      <c r="E113" s="176">
        <f>'Detailed Takeoff'!E79</f>
        <v>6</v>
      </c>
      <c r="F113" s="174" t="str">
        <f>'Detailed Takeoff'!F79</f>
        <v>nos</v>
      </c>
      <c r="G113" s="177">
        <f>'Detailed Takeoff'!G79</f>
        <v>1250</v>
      </c>
      <c r="H113" s="177">
        <f>'Detailed Takeoff'!H79</f>
        <v>7500</v>
      </c>
      <c r="I113" s="178">
        <f>'Detailed Takeoff'!I79</f>
        <v>1</v>
      </c>
      <c r="J113" s="177">
        <f>'Labor Calculator'!$F$49</f>
        <v>188.31375</v>
      </c>
      <c r="K113" s="177">
        <f>'Detailed Takeoff'!J79</f>
        <v>188.31375</v>
      </c>
      <c r="L113" s="177">
        <f>'Detailed Takeoff'!K79</f>
        <v>7688.31375</v>
      </c>
      <c r="M113" s="175" t="str">
        <f>'Detailed Takeoff'!L79</f>
        <v>Facade</v>
      </c>
    </row>
    <row r="114" ht="15.0" customHeight="1">
      <c r="B114" s="169">
        <f>'Detailed Takeoff'!B80</f>
        <v>4.07</v>
      </c>
      <c r="C114" s="170" t="str">
        <f>'Detailed Takeoff'!C80</f>
        <v>Grating - Trench</v>
      </c>
      <c r="D114" s="170" t="str">
        <f>'Detailed Takeoff'!D80</f>
        <v>300mm wide, MS HDG</v>
      </c>
      <c r="E114" s="171">
        <f>'Detailed Takeoff'!E80</f>
        <v>15</v>
      </c>
      <c r="F114" s="169" t="str">
        <f>'Detailed Takeoff'!F80</f>
        <v>rmt</v>
      </c>
      <c r="G114" s="172">
        <f>'Detailed Takeoff'!G80</f>
        <v>1800</v>
      </c>
      <c r="H114" s="172">
        <f>'Detailed Takeoff'!H80</f>
        <v>27000</v>
      </c>
      <c r="I114" s="173">
        <f>'Detailed Takeoff'!I80</f>
        <v>3</v>
      </c>
      <c r="J114" s="172">
        <f>'Labor Calculator'!$F$49</f>
        <v>188.31375</v>
      </c>
      <c r="K114" s="172">
        <f>'Detailed Takeoff'!J80</f>
        <v>564.94125</v>
      </c>
      <c r="L114" s="172">
        <f>'Detailed Takeoff'!K80</f>
        <v>27564.94125</v>
      </c>
      <c r="M114" s="170" t="str">
        <f>'Detailed Takeoff'!L80</f>
        <v>Driveway</v>
      </c>
    </row>
    <row r="115" ht="15.0" customHeight="1">
      <c r="B115" s="174">
        <f>'Detailed Takeoff'!B81</f>
        <v>4.08</v>
      </c>
      <c r="C115" s="175" t="str">
        <f>'Detailed Takeoff'!C81</f>
        <v>Catch Basin</v>
      </c>
      <c r="D115" s="175" t="str">
        <f>'Detailed Takeoff'!D81</f>
        <v>450x450mm, Precast</v>
      </c>
      <c r="E115" s="176">
        <f>'Detailed Takeoff'!E81</f>
        <v>4</v>
      </c>
      <c r="F115" s="174" t="str">
        <f>'Detailed Takeoff'!F81</f>
        <v>nos</v>
      </c>
      <c r="G115" s="177">
        <f>'Detailed Takeoff'!G81</f>
        <v>3500</v>
      </c>
      <c r="H115" s="177">
        <f>'Detailed Takeoff'!H81</f>
        <v>14000</v>
      </c>
      <c r="I115" s="178">
        <f>'Detailed Takeoff'!I81</f>
        <v>4</v>
      </c>
      <c r="J115" s="177">
        <f>'Labor Calculator'!$F$49</f>
        <v>188.31375</v>
      </c>
      <c r="K115" s="177">
        <f>'Detailed Takeoff'!J81</f>
        <v>753.255</v>
      </c>
      <c r="L115" s="177">
        <f>'Detailed Takeoff'!K81</f>
        <v>14753.255</v>
      </c>
      <c r="M115" s="175" t="str">
        <f>'Detailed Takeoff'!L81</f>
        <v>External</v>
      </c>
    </row>
    <row r="116" ht="15.0" customHeight="1">
      <c r="B116" s="179"/>
      <c r="C116" s="180" t="s">
        <v>594</v>
      </c>
      <c r="D116" s="179"/>
      <c r="E116" s="179"/>
      <c r="F116" s="179"/>
      <c r="G116" s="179"/>
      <c r="H116" s="181">
        <f t="shared" ref="H116:I116" si="7">SUM(H108:H115)</f>
        <v>131040</v>
      </c>
      <c r="I116" s="182">
        <f t="shared" si="7"/>
        <v>26.5</v>
      </c>
      <c r="J116" s="179"/>
      <c r="K116" s="181">
        <f t="shared" ref="K116:L116" si="8">SUM(K108:K115)</f>
        <v>4990.314375</v>
      </c>
      <c r="L116" s="181">
        <f t="shared" si="8"/>
        <v>136030.3144</v>
      </c>
      <c r="M116" s="179"/>
    </row>
    <row r="117" ht="15.75" customHeight="1"/>
    <row r="118" ht="15.0" customHeight="1">
      <c r="B118" s="168" t="s">
        <v>510</v>
      </c>
      <c r="C118" s="7"/>
      <c r="D118" s="7"/>
      <c r="E118" s="7"/>
      <c r="F118" s="7"/>
      <c r="G118" s="7"/>
      <c r="H118" s="7"/>
      <c r="I118" s="7"/>
      <c r="J118" s="7"/>
      <c r="K118" s="7"/>
      <c r="L118" s="7"/>
      <c r="M118" s="8"/>
    </row>
    <row r="119" ht="15.0" customHeight="1">
      <c r="B119" s="169">
        <f>'Detailed Takeoff'!B88</f>
        <v>5.01</v>
      </c>
      <c r="C119" s="170" t="str">
        <f>'Detailed Takeoff'!C88</f>
        <v>Rough-in Plumbing - Water Supply</v>
      </c>
      <c r="D119" s="170" t="str">
        <f>'Detailed Takeoff'!D88</f>
        <v>Complete system as per drawings</v>
      </c>
      <c r="E119" s="171">
        <f>'Detailed Takeoff'!E88</f>
        <v>1</v>
      </c>
      <c r="F119" s="169" t="str">
        <f>'Detailed Takeoff'!F88</f>
        <v>lot</v>
      </c>
      <c r="G119" s="172">
        <f>'Detailed Takeoff'!G88</f>
        <v>0</v>
      </c>
      <c r="H119" s="172">
        <f>'Detailed Takeoff'!H88</f>
        <v>0</v>
      </c>
      <c r="I119" s="173">
        <f>'Detailed Takeoff'!I88</f>
        <v>120</v>
      </c>
      <c r="J119" s="172">
        <f>'Labor Calculator'!$F$49</f>
        <v>188.31375</v>
      </c>
      <c r="K119" s="172">
        <f>'Detailed Takeoff'!J88</f>
        <v>22597.65</v>
      </c>
      <c r="L119" s="172">
        <f>'Detailed Takeoff'!K88</f>
        <v>22597.65</v>
      </c>
      <c r="M119" s="170" t="str">
        <f>'Detailed Takeoff'!L88</f>
        <v>Includes fittings</v>
      </c>
    </row>
    <row r="120" ht="15.0" customHeight="1">
      <c r="B120" s="174">
        <f>'Detailed Takeoff'!B89</f>
        <v>5.02</v>
      </c>
      <c r="C120" s="175" t="str">
        <f>'Detailed Takeoff'!C89</f>
        <v>Rough-in Plumbing - Drainage</v>
      </c>
      <c r="D120" s="175" t="str">
        <f>'Detailed Takeoff'!D89</f>
        <v>Complete system as per drawings</v>
      </c>
      <c r="E120" s="176">
        <f>'Detailed Takeoff'!E89</f>
        <v>1</v>
      </c>
      <c r="F120" s="174" t="str">
        <f>'Detailed Takeoff'!F89</f>
        <v>lot</v>
      </c>
      <c r="G120" s="177">
        <f>'Detailed Takeoff'!G89</f>
        <v>0</v>
      </c>
      <c r="H120" s="177">
        <f>'Detailed Takeoff'!H89</f>
        <v>0</v>
      </c>
      <c r="I120" s="178">
        <f>'Detailed Takeoff'!I89</f>
        <v>100</v>
      </c>
      <c r="J120" s="177">
        <f>'Labor Calculator'!$F$49</f>
        <v>188.31375</v>
      </c>
      <c r="K120" s="177">
        <f>'Detailed Takeoff'!J89</f>
        <v>18831.375</v>
      </c>
      <c r="L120" s="177">
        <f>'Detailed Takeoff'!K89</f>
        <v>18831.375</v>
      </c>
      <c r="M120" s="175" t="str">
        <f>'Detailed Takeoff'!L89</f>
        <v>Includes testing</v>
      </c>
    </row>
    <row r="121" ht="15.0" customHeight="1">
      <c r="B121" s="169">
        <f>'Detailed Takeoff'!B90</f>
        <v>5.03</v>
      </c>
      <c r="C121" s="170" t="str">
        <f>'Detailed Takeoff'!C90</f>
        <v>Finish Plumbing - Fixtures</v>
      </c>
      <c r="D121" s="170" t="str">
        <f>'Detailed Takeoff'!D90</f>
        <v>Installation &amp; connection</v>
      </c>
      <c r="E121" s="171">
        <f>'Detailed Takeoff'!E90</f>
        <v>1</v>
      </c>
      <c r="F121" s="169" t="str">
        <f>'Detailed Takeoff'!F90</f>
        <v>lot</v>
      </c>
      <c r="G121" s="172">
        <f>'Detailed Takeoff'!G90</f>
        <v>0</v>
      </c>
      <c r="H121" s="172">
        <f>'Detailed Takeoff'!H90</f>
        <v>0</v>
      </c>
      <c r="I121" s="173">
        <f>'Detailed Takeoff'!I90</f>
        <v>80</v>
      </c>
      <c r="J121" s="172">
        <f>'Labor Calculator'!$F$49</f>
        <v>188.31375</v>
      </c>
      <c r="K121" s="172">
        <f>'Detailed Takeoff'!J90</f>
        <v>15065.1</v>
      </c>
      <c r="L121" s="172">
        <f>'Detailed Takeoff'!K90</f>
        <v>15065.1</v>
      </c>
      <c r="M121" s="170" t="str">
        <f>'Detailed Takeoff'!L90</f>
        <v>All fixtures</v>
      </c>
    </row>
    <row r="122" ht="15.0" customHeight="1">
      <c r="B122" s="174">
        <f>'Detailed Takeoff'!B91</f>
        <v>5.04</v>
      </c>
      <c r="C122" s="175" t="str">
        <f>'Detailed Takeoff'!C91</f>
        <v>Pressure Testing</v>
      </c>
      <c r="D122" s="175" t="str">
        <f>'Detailed Takeoff'!D91</f>
        <v>Hydrostatic test @ 10 bar</v>
      </c>
      <c r="E122" s="176">
        <f>'Detailed Takeoff'!E91</f>
        <v>1</v>
      </c>
      <c r="F122" s="174" t="str">
        <f>'Detailed Takeoff'!F91</f>
        <v>lot</v>
      </c>
      <c r="G122" s="177">
        <f>'Detailed Takeoff'!G91</f>
        <v>0</v>
      </c>
      <c r="H122" s="177">
        <f>'Detailed Takeoff'!H91</f>
        <v>0</v>
      </c>
      <c r="I122" s="178">
        <f>'Detailed Takeoff'!I91</f>
        <v>16</v>
      </c>
      <c r="J122" s="177">
        <f>'Labor Calculator'!$F$49</f>
        <v>188.31375</v>
      </c>
      <c r="K122" s="177">
        <f>'Detailed Takeoff'!J91</f>
        <v>3013.02</v>
      </c>
      <c r="L122" s="177">
        <f>'Detailed Takeoff'!K91</f>
        <v>3013.02</v>
      </c>
      <c r="M122" s="175" t="str">
        <f>'Detailed Takeoff'!L91</f>
        <v>With certification</v>
      </c>
    </row>
    <row r="123" ht="15.0" customHeight="1">
      <c r="B123" s="169">
        <f>'Detailed Takeoff'!B92</f>
        <v>5.05</v>
      </c>
      <c r="C123" s="170" t="str">
        <f>'Detailed Takeoff'!C92</f>
        <v>Drainage Testing</v>
      </c>
      <c r="D123" s="170" t="str">
        <f>'Detailed Takeoff'!D92</f>
        <v>Ball test &amp; smoke test</v>
      </c>
      <c r="E123" s="171">
        <f>'Detailed Takeoff'!E92</f>
        <v>1</v>
      </c>
      <c r="F123" s="169" t="str">
        <f>'Detailed Takeoff'!F92</f>
        <v>lot</v>
      </c>
      <c r="G123" s="172">
        <f>'Detailed Takeoff'!G92</f>
        <v>0</v>
      </c>
      <c r="H123" s="172">
        <f>'Detailed Takeoff'!H92</f>
        <v>0</v>
      </c>
      <c r="I123" s="173">
        <f>'Detailed Takeoff'!I92</f>
        <v>12</v>
      </c>
      <c r="J123" s="172">
        <f>'Labor Calculator'!$F$49</f>
        <v>188.31375</v>
      </c>
      <c r="K123" s="172">
        <f>'Detailed Takeoff'!J92</f>
        <v>2259.765</v>
      </c>
      <c r="L123" s="172">
        <f>'Detailed Takeoff'!K92</f>
        <v>2259.765</v>
      </c>
      <c r="M123" s="170" t="str">
        <f>'Detailed Takeoff'!L92</f>
        <v>With certification</v>
      </c>
    </row>
    <row r="124" ht="15.0" customHeight="1">
      <c r="B124" s="174">
        <f>'Detailed Takeoff'!B93</f>
        <v>5.06</v>
      </c>
      <c r="C124" s="175" t="str">
        <f>'Detailed Takeoff'!C93</f>
        <v>Coordination with MEP</v>
      </c>
      <c r="D124" s="175" t="str">
        <f>'Detailed Takeoff'!D93</f>
        <v>Site coordination</v>
      </c>
      <c r="E124" s="176">
        <f>'Detailed Takeoff'!E93</f>
        <v>1</v>
      </c>
      <c r="F124" s="174" t="str">
        <f>'Detailed Takeoff'!F93</f>
        <v>lot</v>
      </c>
      <c r="G124" s="177">
        <f>'Detailed Takeoff'!G93</f>
        <v>0</v>
      </c>
      <c r="H124" s="177">
        <f>'Detailed Takeoff'!H93</f>
        <v>0</v>
      </c>
      <c r="I124" s="178">
        <f>'Detailed Takeoff'!I93</f>
        <v>40</v>
      </c>
      <c r="J124" s="177">
        <f>'Labor Calculator'!$F$49</f>
        <v>188.31375</v>
      </c>
      <c r="K124" s="177">
        <f>'Detailed Takeoff'!J93</f>
        <v>7532.55</v>
      </c>
      <c r="L124" s="177">
        <f>'Detailed Takeoff'!K93</f>
        <v>7532.55</v>
      </c>
      <c r="M124" s="175" t="str">
        <f>'Detailed Takeoff'!L93</f>
        <v>Throughout project</v>
      </c>
    </row>
    <row r="125" ht="15.0" customHeight="1">
      <c r="B125" s="169">
        <f>'Detailed Takeoff'!B94</f>
        <v>5.07</v>
      </c>
      <c r="C125" s="170" t="str">
        <f>'Detailed Takeoff'!C94</f>
        <v>Punch List / Snag Work</v>
      </c>
      <c r="D125" s="170" t="str">
        <f>'Detailed Takeoff'!D94</f>
        <v>Defect rectification</v>
      </c>
      <c r="E125" s="171">
        <f>'Detailed Takeoff'!E94</f>
        <v>1</v>
      </c>
      <c r="F125" s="169" t="str">
        <f>'Detailed Takeoff'!F94</f>
        <v>lot</v>
      </c>
      <c r="G125" s="172">
        <f>'Detailed Takeoff'!G94</f>
        <v>0</v>
      </c>
      <c r="H125" s="172">
        <f>'Detailed Takeoff'!H94</f>
        <v>0</v>
      </c>
      <c r="I125" s="173">
        <f>'Detailed Takeoff'!I94</f>
        <v>24</v>
      </c>
      <c r="J125" s="172">
        <f>'Labor Calculator'!$F$49</f>
        <v>188.31375</v>
      </c>
      <c r="K125" s="172">
        <f>'Detailed Takeoff'!J94</f>
        <v>4519.53</v>
      </c>
      <c r="L125" s="172">
        <f>'Detailed Takeoff'!K94</f>
        <v>4519.53</v>
      </c>
      <c r="M125" s="170" t="str">
        <f>'Detailed Takeoff'!L94</f>
        <v>Final phase</v>
      </c>
    </row>
    <row r="126" ht="15.0" customHeight="1">
      <c r="B126" s="174">
        <f>'Detailed Takeoff'!B95</f>
        <v>5.08</v>
      </c>
      <c r="C126" s="175" t="str">
        <f>'Detailed Takeoff'!C95</f>
        <v>Documentation &amp; As-Built</v>
      </c>
      <c r="D126" s="175" t="str">
        <f>'Detailed Takeoff'!D95</f>
        <v>Drawing updates</v>
      </c>
      <c r="E126" s="176">
        <f>'Detailed Takeoff'!E95</f>
        <v>1</v>
      </c>
      <c r="F126" s="174" t="str">
        <f>'Detailed Takeoff'!F95</f>
        <v>lot</v>
      </c>
      <c r="G126" s="177">
        <f>'Detailed Takeoff'!G95</f>
        <v>0</v>
      </c>
      <c r="H126" s="177">
        <f>'Detailed Takeoff'!H95</f>
        <v>0</v>
      </c>
      <c r="I126" s="178">
        <f>'Detailed Takeoff'!I95</f>
        <v>16</v>
      </c>
      <c r="J126" s="177">
        <f>'Labor Calculator'!$F$49</f>
        <v>188.31375</v>
      </c>
      <c r="K126" s="177">
        <f>'Detailed Takeoff'!J95</f>
        <v>3013.02</v>
      </c>
      <c r="L126" s="177">
        <f>'Detailed Takeoff'!K95</f>
        <v>3013.02</v>
      </c>
      <c r="M126" s="175" t="str">
        <f>'Detailed Takeoff'!L95</f>
        <v>Final submission</v>
      </c>
    </row>
    <row r="127" ht="15.0" customHeight="1">
      <c r="B127" s="179"/>
      <c r="C127" s="180" t="s">
        <v>595</v>
      </c>
      <c r="D127" s="179"/>
      <c r="E127" s="179"/>
      <c r="F127" s="179"/>
      <c r="G127" s="179"/>
      <c r="H127" s="181">
        <f t="shared" ref="H127:I127" si="9">SUM(H119:H126)</f>
        <v>0</v>
      </c>
      <c r="I127" s="182">
        <f t="shared" si="9"/>
        <v>408</v>
      </c>
      <c r="J127" s="179"/>
      <c r="K127" s="181">
        <f t="shared" ref="K127:L127" si="10">SUM(K119:K126)</f>
        <v>76832.01</v>
      </c>
      <c r="L127" s="181">
        <f t="shared" si="10"/>
        <v>76832.01</v>
      </c>
      <c r="M127" s="179"/>
    </row>
    <row r="128" ht="15.75" customHeight="1"/>
    <row r="129" ht="15.0" customHeight="1">
      <c r="B129" s="168" t="s">
        <v>534</v>
      </c>
      <c r="C129" s="7"/>
      <c r="D129" s="7"/>
      <c r="E129" s="7"/>
      <c r="F129" s="7"/>
      <c r="G129" s="7"/>
      <c r="H129" s="7"/>
      <c r="I129" s="7"/>
      <c r="J129" s="7"/>
      <c r="K129" s="7"/>
      <c r="L129" s="7"/>
      <c r="M129" s="8"/>
    </row>
    <row r="130" ht="15.0" customHeight="1">
      <c r="B130" s="169">
        <f>'Detailed Takeoff'!B102</f>
        <v>6.01</v>
      </c>
      <c r="C130" s="170" t="str">
        <f>'Detailed Takeoff'!C102</f>
        <v>Core Cutting - Walls</v>
      </c>
      <c r="D130" s="170" t="str">
        <f>'Detailed Takeoff'!D102</f>
        <v>Various sizes 50-150mm</v>
      </c>
      <c r="E130" s="171">
        <f>'Detailed Takeoff'!E102</f>
        <v>45</v>
      </c>
      <c r="F130" s="169" t="str">
        <f>'Detailed Takeoff'!F102</f>
        <v>nos</v>
      </c>
      <c r="G130" s="172">
        <f>'Detailed Takeoff'!G102</f>
        <v>450</v>
      </c>
      <c r="H130" s="172">
        <f>'Detailed Takeoff'!H102</f>
        <v>20250</v>
      </c>
      <c r="I130" s="173">
        <f>'Detailed Takeoff'!I102</f>
        <v>0</v>
      </c>
      <c r="J130" s="172">
        <f>'Labor Calculator'!$F$49</f>
        <v>188.31375</v>
      </c>
      <c r="K130" s="172">
        <f>'Detailed Takeoff'!J102</f>
        <v>0</v>
      </c>
      <c r="L130" s="172">
        <f>'Detailed Takeoff'!K102</f>
        <v>20250</v>
      </c>
      <c r="M130" s="170" t="str">
        <f>'Detailed Takeoff'!L102</f>
        <v>Subcontract</v>
      </c>
    </row>
    <row r="131" ht="15.0" customHeight="1">
      <c r="B131" s="174">
        <f>'Detailed Takeoff'!B103</f>
        <v>6.02</v>
      </c>
      <c r="C131" s="175" t="str">
        <f>'Detailed Takeoff'!C103</f>
        <v>Core Cutting - Slabs</v>
      </c>
      <c r="D131" s="175" t="str">
        <f>'Detailed Takeoff'!D103</f>
        <v>Various sizes 75-200mm</v>
      </c>
      <c r="E131" s="176">
        <f>'Detailed Takeoff'!E103</f>
        <v>30</v>
      </c>
      <c r="F131" s="174" t="str">
        <f>'Detailed Takeoff'!F103</f>
        <v>nos</v>
      </c>
      <c r="G131" s="177">
        <f>'Detailed Takeoff'!G103</f>
        <v>650</v>
      </c>
      <c r="H131" s="177">
        <f>'Detailed Takeoff'!H103</f>
        <v>19500</v>
      </c>
      <c r="I131" s="178">
        <f>'Detailed Takeoff'!I103</f>
        <v>0</v>
      </c>
      <c r="J131" s="177">
        <f>'Labor Calculator'!$F$49</f>
        <v>188.31375</v>
      </c>
      <c r="K131" s="177">
        <f>'Detailed Takeoff'!J103</f>
        <v>0</v>
      </c>
      <c r="L131" s="177">
        <f>'Detailed Takeoff'!K103</f>
        <v>19500</v>
      </c>
      <c r="M131" s="175" t="str">
        <f>'Detailed Takeoff'!L103</f>
        <v>Subcontract</v>
      </c>
    </row>
    <row r="132" ht="15.0" customHeight="1">
      <c r="B132" s="169">
        <f>'Detailed Takeoff'!B104</f>
        <v>6.03</v>
      </c>
      <c r="C132" s="170" t="str">
        <f>'Detailed Takeoff'!C104</f>
        <v>Scaffolding Rental</v>
      </c>
      <c r="D132" s="170" t="str">
        <f>'Detailed Takeoff'!D104</f>
        <v>For vertical work</v>
      </c>
      <c r="E132" s="171">
        <f>'Detailed Takeoff'!E104</f>
        <v>1</v>
      </c>
      <c r="F132" s="169" t="str">
        <f>'Detailed Takeoff'!F104</f>
        <v>lot</v>
      </c>
      <c r="G132" s="172">
        <f>'Detailed Takeoff'!G104</f>
        <v>25000</v>
      </c>
      <c r="H132" s="172">
        <f>'Detailed Takeoff'!H104</f>
        <v>25000</v>
      </c>
      <c r="I132" s="173">
        <f>'Detailed Takeoff'!I104</f>
        <v>0</v>
      </c>
      <c r="J132" s="172">
        <f>'Labor Calculator'!$F$49</f>
        <v>188.31375</v>
      </c>
      <c r="K132" s="172">
        <f>'Detailed Takeoff'!J104</f>
        <v>0</v>
      </c>
      <c r="L132" s="172">
        <f>'Detailed Takeoff'!K104</f>
        <v>25000</v>
      </c>
      <c r="M132" s="170" t="str">
        <f>'Detailed Takeoff'!L104</f>
        <v>2 months</v>
      </c>
    </row>
    <row r="133" ht="15.0" customHeight="1">
      <c r="B133" s="174">
        <f>'Detailed Takeoff'!B105</f>
        <v>6.04</v>
      </c>
      <c r="C133" s="175" t="str">
        <f>'Detailed Takeoff'!C105</f>
        <v>Hydrostatic Test Pump</v>
      </c>
      <c r="D133" s="175" t="str">
        <f>'Detailed Takeoff'!D105</f>
        <v>Rental for testing</v>
      </c>
      <c r="E133" s="176">
        <f>'Detailed Takeoff'!E105</f>
        <v>1</v>
      </c>
      <c r="F133" s="174" t="str">
        <f>'Detailed Takeoff'!F105</f>
        <v>lot</v>
      </c>
      <c r="G133" s="177">
        <f>'Detailed Takeoff'!G105</f>
        <v>8500</v>
      </c>
      <c r="H133" s="177">
        <f>'Detailed Takeoff'!H105</f>
        <v>8500</v>
      </c>
      <c r="I133" s="178">
        <f>'Detailed Takeoff'!I105</f>
        <v>0</v>
      </c>
      <c r="J133" s="177">
        <f>'Labor Calculator'!$F$49</f>
        <v>188.31375</v>
      </c>
      <c r="K133" s="177">
        <f>'Detailed Takeoff'!J105</f>
        <v>0</v>
      </c>
      <c r="L133" s="177">
        <f>'Detailed Takeoff'!K105</f>
        <v>8500</v>
      </c>
      <c r="M133" s="175" t="str">
        <f>'Detailed Takeoff'!L105</f>
        <v>1 week</v>
      </c>
    </row>
    <row r="134" ht="15.0" customHeight="1">
      <c r="B134" s="169">
        <f>'Detailed Takeoff'!B106</f>
        <v>6.05</v>
      </c>
      <c r="C134" s="170" t="str">
        <f>'Detailed Takeoff'!C106</f>
        <v>CCTV Drain Inspection</v>
      </c>
      <c r="D134" s="170" t="str">
        <f>'Detailed Takeoff'!D106</f>
        <v>Post-installation survey</v>
      </c>
      <c r="E134" s="171">
        <f>'Detailed Takeoff'!E106</f>
        <v>1</v>
      </c>
      <c r="F134" s="169" t="str">
        <f>'Detailed Takeoff'!F106</f>
        <v>lot</v>
      </c>
      <c r="G134" s="172">
        <f>'Detailed Takeoff'!G106</f>
        <v>15000</v>
      </c>
      <c r="H134" s="172">
        <f>'Detailed Takeoff'!H106</f>
        <v>15000</v>
      </c>
      <c r="I134" s="173">
        <f>'Detailed Takeoff'!I106</f>
        <v>0</v>
      </c>
      <c r="J134" s="172">
        <f>'Labor Calculator'!$F$49</f>
        <v>188.31375</v>
      </c>
      <c r="K134" s="172">
        <f>'Detailed Takeoff'!J106</f>
        <v>0</v>
      </c>
      <c r="L134" s="172">
        <f>'Detailed Takeoff'!K106</f>
        <v>15000</v>
      </c>
      <c r="M134" s="170" t="str">
        <f>'Detailed Takeoff'!L106</f>
        <v>Subcontract</v>
      </c>
    </row>
    <row r="135" ht="15.0" customHeight="1">
      <c r="B135" s="174">
        <f>'Detailed Takeoff'!B107</f>
        <v>6.06</v>
      </c>
      <c r="C135" s="175" t="str">
        <f>'Detailed Takeoff'!C107</f>
        <v>Crane Rental</v>
      </c>
      <c r="D135" s="175" t="str">
        <f>'Detailed Takeoff'!D107</f>
        <v>For OHT equipment</v>
      </c>
      <c r="E135" s="176">
        <f>'Detailed Takeoff'!E107</f>
        <v>2</v>
      </c>
      <c r="F135" s="174" t="str">
        <f>'Detailed Takeoff'!F107</f>
        <v>days</v>
      </c>
      <c r="G135" s="177">
        <f>'Detailed Takeoff'!G107</f>
        <v>18000</v>
      </c>
      <c r="H135" s="177">
        <f>'Detailed Takeoff'!H107</f>
        <v>36000</v>
      </c>
      <c r="I135" s="178">
        <f>'Detailed Takeoff'!I107</f>
        <v>0</v>
      </c>
      <c r="J135" s="177">
        <f>'Labor Calculator'!$F$49</f>
        <v>188.31375</v>
      </c>
      <c r="K135" s="177">
        <f>'Detailed Takeoff'!J107</f>
        <v>0</v>
      </c>
      <c r="L135" s="177">
        <f>'Detailed Takeoff'!K107</f>
        <v>36000</v>
      </c>
      <c r="M135" s="175" t="str">
        <f>'Detailed Takeoff'!L107</f>
        <v>As required</v>
      </c>
    </row>
    <row r="136" ht="15.0" customHeight="1">
      <c r="B136" s="179"/>
      <c r="C136" s="180" t="s">
        <v>596</v>
      </c>
      <c r="D136" s="179"/>
      <c r="E136" s="179"/>
      <c r="F136" s="179"/>
      <c r="G136" s="179"/>
      <c r="H136" s="181">
        <f t="shared" ref="H136:I136" si="11">SUM(H130:H135)</f>
        <v>124250</v>
      </c>
      <c r="I136" s="182">
        <f t="shared" si="11"/>
        <v>0</v>
      </c>
      <c r="J136" s="179"/>
      <c r="K136" s="181">
        <f t="shared" ref="K136:L136" si="12">SUM(K130:K135)</f>
        <v>0</v>
      </c>
      <c r="L136" s="181">
        <f t="shared" si="12"/>
        <v>124250</v>
      </c>
      <c r="M136" s="179"/>
    </row>
    <row r="137" ht="15.75" customHeight="1"/>
    <row r="138" ht="15.75" customHeight="1"/>
    <row r="139" ht="15.75" customHeight="1"/>
    <row r="140" ht="19.5" customHeight="1">
      <c r="B140" s="166" t="s">
        <v>597</v>
      </c>
      <c r="C140" s="7"/>
      <c r="D140" s="7"/>
      <c r="E140" s="7"/>
      <c r="F140" s="7"/>
      <c r="G140" s="7"/>
      <c r="H140" s="7"/>
      <c r="I140" s="7"/>
      <c r="J140" s="7"/>
      <c r="K140" s="7"/>
      <c r="L140" s="7"/>
      <c r="M140" s="8"/>
    </row>
    <row r="141" ht="15.75" customHeight="1"/>
    <row r="142" ht="15.0" customHeight="1">
      <c r="H142" s="183" t="s">
        <v>339</v>
      </c>
      <c r="I142" s="70"/>
      <c r="J142" s="70"/>
      <c r="K142" s="184" t="s">
        <v>257</v>
      </c>
      <c r="L142" s="137"/>
    </row>
    <row r="143" ht="15.0" customHeight="1">
      <c r="H143" s="185" t="s">
        <v>598</v>
      </c>
      <c r="K143" s="115">
        <f>H68+H85+H105+H116+H127+H136</f>
        <v>1669100</v>
      </c>
      <c r="L143" s="186"/>
    </row>
    <row r="144" ht="15.0" customHeight="1">
      <c r="H144" s="185" t="s">
        <v>595</v>
      </c>
      <c r="K144" s="115">
        <f>K68+K85+K105+K116+K127+K136</f>
        <v>110408.3516</v>
      </c>
      <c r="L144" s="186"/>
    </row>
    <row r="145" ht="15.0" customHeight="1">
      <c r="H145" s="185" t="s">
        <v>599</v>
      </c>
      <c r="K145" s="115">
        <f>L68+L85+L105+L116+L127+L136</f>
        <v>1779508.352</v>
      </c>
      <c r="L145" s="186"/>
    </row>
    <row r="146" ht="15.0" customHeight="1">
      <c r="H146" s="185"/>
      <c r="L146" s="186"/>
    </row>
    <row r="147" ht="15.0" customHeight="1">
      <c r="H147" s="187" t="s">
        <v>600</v>
      </c>
      <c r="K147" s="188">
        <f>K145</f>
        <v>1779508.352</v>
      </c>
      <c r="L147" s="186"/>
    </row>
    <row r="148" ht="15.0" customHeight="1">
      <c r="H148" s="185"/>
      <c r="L148" s="186"/>
    </row>
    <row r="149" ht="15.0" customHeight="1">
      <c r="H149" s="185" t="s">
        <v>157</v>
      </c>
      <c r="I149" s="62">
        <v>0.1</v>
      </c>
      <c r="K149" s="115">
        <f t="shared" ref="K149:K150" si="13">K143*I149</f>
        <v>166910</v>
      </c>
      <c r="L149" s="186"/>
    </row>
    <row r="150" ht="15.0" customHeight="1">
      <c r="H150" s="185" t="s">
        <v>161</v>
      </c>
      <c r="I150" s="62">
        <v>0.15</v>
      </c>
      <c r="K150" s="115">
        <f t="shared" si="13"/>
        <v>16561.25274</v>
      </c>
      <c r="L150" s="186"/>
    </row>
    <row r="151" ht="15.0" customHeight="1">
      <c r="H151" s="185" t="s">
        <v>164</v>
      </c>
      <c r="I151" s="62">
        <v>0.12</v>
      </c>
      <c r="K151" s="115">
        <f>K147*I151</f>
        <v>213541.0022</v>
      </c>
      <c r="L151" s="186"/>
    </row>
    <row r="152" ht="15.0" customHeight="1">
      <c r="H152" s="185" t="s">
        <v>167</v>
      </c>
      <c r="I152" s="62">
        <v>0.05</v>
      </c>
      <c r="K152" s="115">
        <f>K147*I152</f>
        <v>88975.41758</v>
      </c>
      <c r="L152" s="186"/>
    </row>
    <row r="153" ht="15.0" customHeight="1">
      <c r="H153" s="185"/>
      <c r="L153" s="186"/>
    </row>
    <row r="154" ht="15.0" customHeight="1">
      <c r="H154" s="187" t="s">
        <v>601</v>
      </c>
      <c r="K154" s="188">
        <f>K147+K149+K150+K151+K152</f>
        <v>2265496.024</v>
      </c>
      <c r="L154" s="186"/>
    </row>
    <row r="155" ht="15.0" customHeight="1">
      <c r="H155" s="185"/>
      <c r="L155" s="186"/>
    </row>
    <row r="156" ht="15.0" customHeight="1">
      <c r="H156" s="189" t="s">
        <v>602</v>
      </c>
      <c r="L156" s="190"/>
    </row>
    <row r="157" ht="15.0" customHeight="1">
      <c r="H157" s="185" t="s">
        <v>603</v>
      </c>
      <c r="I157" s="62">
        <v>0.09</v>
      </c>
      <c r="K157" s="115">
        <f>K154*I157</f>
        <v>203894.6422</v>
      </c>
      <c r="L157" s="186"/>
    </row>
    <row r="158" ht="15.0" customHeight="1">
      <c r="H158" s="185" t="s">
        <v>604</v>
      </c>
      <c r="I158" s="62">
        <v>0.09</v>
      </c>
      <c r="K158" s="115">
        <f>K154*I158</f>
        <v>203894.6422</v>
      </c>
      <c r="L158" s="186"/>
    </row>
    <row r="159" ht="15.0" customHeight="1">
      <c r="H159" s="191" t="s">
        <v>605</v>
      </c>
      <c r="I159" s="62">
        <v>0.18</v>
      </c>
      <c r="K159" s="192">
        <f>K154*I159</f>
        <v>407789.2843</v>
      </c>
      <c r="L159" s="193" t="s">
        <v>606</v>
      </c>
    </row>
    <row r="160" ht="15.0" customHeight="1">
      <c r="H160" s="185"/>
      <c r="L160" s="186"/>
    </row>
    <row r="161" ht="15.0" customHeight="1">
      <c r="H161" s="194" t="s">
        <v>607</v>
      </c>
      <c r="K161" s="195">
        <f>K157+K158</f>
        <v>407789.2843</v>
      </c>
      <c r="L161" s="186"/>
    </row>
    <row r="162" ht="15.0" customHeight="1">
      <c r="H162" s="185"/>
      <c r="L162" s="186"/>
    </row>
    <row r="163" ht="15.0" customHeight="1">
      <c r="H163" s="185"/>
      <c r="L163" s="186"/>
    </row>
    <row r="164" ht="22.5" customHeight="1">
      <c r="A164" s="196"/>
      <c r="B164" s="196"/>
      <c r="C164" s="196"/>
      <c r="D164" s="196"/>
      <c r="E164" s="196"/>
      <c r="F164" s="196"/>
      <c r="G164" s="196"/>
      <c r="H164" s="197" t="s">
        <v>608</v>
      </c>
      <c r="I164" s="7"/>
      <c r="J164" s="8"/>
      <c r="K164" s="198">
        <f>K154+K161</f>
        <v>2673285.308</v>
      </c>
      <c r="L164" s="199"/>
    </row>
    <row r="165" ht="15.0" customHeight="1">
      <c r="H165" s="200" t="s">
        <v>609</v>
      </c>
      <c r="I165" s="201" t="s">
        <v>610</v>
      </c>
      <c r="L165" s="190"/>
    </row>
    <row r="166" ht="15.0" customHeight="1">
      <c r="H166" s="185"/>
      <c r="L166" s="186"/>
    </row>
    <row r="167" ht="15.0" customHeight="1">
      <c r="H167" s="189" t="s">
        <v>611</v>
      </c>
      <c r="L167" s="190"/>
    </row>
    <row r="168" ht="15.0" customHeight="1">
      <c r="H168" s="185" t="s">
        <v>612</v>
      </c>
      <c r="K168" s="115">
        <f>K164</f>
        <v>2673285.308</v>
      </c>
      <c r="L168" s="186"/>
    </row>
    <row r="169" ht="15.0" customHeight="1">
      <c r="H169" s="185" t="s">
        <v>613</v>
      </c>
      <c r="K169" s="115">
        <v>85000.0</v>
      </c>
      <c r="L169" s="186"/>
    </row>
    <row r="170" ht="15.0" customHeight="1">
      <c r="H170" s="185" t="s">
        <v>614</v>
      </c>
      <c r="K170" s="115">
        <v>35000.0</v>
      </c>
      <c r="L170" s="186"/>
    </row>
    <row r="171" ht="15.0" customHeight="1">
      <c r="H171" s="185" t="s">
        <v>615</v>
      </c>
      <c r="K171" s="115">
        <v>125000.0</v>
      </c>
      <c r="L171" s="186"/>
    </row>
    <row r="172" ht="15.0" customHeight="1">
      <c r="H172" s="185"/>
      <c r="L172" s="186"/>
    </row>
    <row r="173" ht="15.0" customHeight="1">
      <c r="H173" s="202" t="s">
        <v>616</v>
      </c>
      <c r="I173" s="203"/>
      <c r="J173" s="203"/>
      <c r="K173" s="204">
        <f>K168+K169+K170+K171</f>
        <v>2918285.308</v>
      </c>
      <c r="L173" s="205"/>
    </row>
    <row r="174" ht="15.75" customHeight="1"/>
    <row r="175" ht="15.75" customHeight="1"/>
    <row r="176" ht="15.75" customHeight="1"/>
    <row r="177" ht="19.5" customHeight="1">
      <c r="B177" s="166" t="s">
        <v>617</v>
      </c>
      <c r="C177" s="7"/>
      <c r="D177" s="7"/>
      <c r="E177" s="7"/>
      <c r="F177" s="7"/>
      <c r="G177" s="7"/>
      <c r="H177" s="7"/>
      <c r="I177" s="7"/>
      <c r="J177" s="7"/>
      <c r="K177" s="7"/>
      <c r="L177" s="7"/>
      <c r="M177" s="8"/>
    </row>
    <row r="178" ht="15.0" customHeight="1">
      <c r="B178" s="206" t="s">
        <v>618</v>
      </c>
    </row>
    <row r="179" ht="15.0" customHeight="1">
      <c r="B179" s="206" t="s">
        <v>619</v>
      </c>
    </row>
    <row r="180" ht="15.0" customHeight="1">
      <c r="B180" s="206" t="s">
        <v>620</v>
      </c>
    </row>
    <row r="181" ht="15.0" customHeight="1">
      <c r="B181" s="206" t="s">
        <v>621</v>
      </c>
    </row>
    <row r="182" ht="15.0" customHeight="1">
      <c r="B182" s="206" t="s">
        <v>622</v>
      </c>
    </row>
    <row r="183" ht="15.0" customHeight="1">
      <c r="B183" s="206" t="s">
        <v>623</v>
      </c>
    </row>
    <row r="184" ht="15.0" customHeight="1">
      <c r="B184" s="206" t="s">
        <v>624</v>
      </c>
    </row>
    <row r="185" ht="15.0" customHeight="1">
      <c r="B185" s="206" t="s">
        <v>625</v>
      </c>
    </row>
    <row r="186" ht="15.0" customHeight="1">
      <c r="B186" s="206" t="s">
        <v>626</v>
      </c>
    </row>
    <row r="187" ht="15.0" customHeight="1">
      <c r="B187" s="206" t="s">
        <v>627</v>
      </c>
    </row>
    <row r="188" ht="15.75" customHeight="1"/>
    <row r="189" ht="15.75" customHeight="1"/>
    <row r="190" ht="15.75" customHeight="1"/>
    <row r="191" ht="15.75" customHeight="1"/>
    <row r="192" ht="19.5" customHeight="1">
      <c r="B192" s="166" t="s">
        <v>628</v>
      </c>
      <c r="C192" s="7"/>
      <c r="D192" s="7"/>
      <c r="E192" s="7"/>
      <c r="F192" s="7"/>
      <c r="G192" s="7"/>
      <c r="H192" s="7"/>
      <c r="I192" s="7"/>
      <c r="J192" s="7"/>
      <c r="K192" s="7"/>
      <c r="L192" s="7"/>
      <c r="M192" s="8"/>
    </row>
    <row r="193" ht="15.0" customHeight="1">
      <c r="B193" s="206" t="s">
        <v>629</v>
      </c>
    </row>
    <row r="194" ht="15.0" customHeight="1">
      <c r="B194" s="206" t="s">
        <v>630</v>
      </c>
    </row>
    <row r="195" ht="15.0" customHeight="1">
      <c r="B195" s="206" t="s">
        <v>631</v>
      </c>
    </row>
    <row r="196" ht="15.0" customHeight="1">
      <c r="B196" s="206" t="s">
        <v>632</v>
      </c>
    </row>
    <row r="197" ht="15.0" customHeight="1">
      <c r="B197" s="206" t="s">
        <v>633</v>
      </c>
    </row>
    <row r="198" ht="15.0" customHeight="1">
      <c r="B198" s="206" t="s">
        <v>634</v>
      </c>
    </row>
    <row r="199" ht="15.0" customHeight="1">
      <c r="B199" s="206" t="s">
        <v>635</v>
      </c>
    </row>
    <row r="200" ht="15.0" customHeight="1">
      <c r="B200" s="206" t="s">
        <v>636</v>
      </c>
    </row>
    <row r="201" ht="15.0" customHeight="1">
      <c r="B201" s="206" t="s">
        <v>637</v>
      </c>
    </row>
    <row r="202" ht="15.0" customHeight="1">
      <c r="B202" s="206" t="s">
        <v>638</v>
      </c>
    </row>
    <row r="203" ht="15.0" customHeight="1">
      <c r="B203" s="206" t="s">
        <v>639</v>
      </c>
    </row>
    <row r="204" ht="15.0" customHeight="1">
      <c r="B204" s="206" t="s">
        <v>640</v>
      </c>
    </row>
    <row r="205" ht="15.0" customHeight="1">
      <c r="B205" s="206" t="s">
        <v>641</v>
      </c>
    </row>
    <row r="206" ht="15.0" customHeight="1">
      <c r="B206" s="206" t="s">
        <v>642</v>
      </c>
    </row>
    <row r="207" ht="15.0" customHeight="1">
      <c r="B207" s="206" t="s">
        <v>643</v>
      </c>
    </row>
    <row r="208" ht="15.75" customHeight="1"/>
    <row r="209" ht="15.75" customHeight="1"/>
    <row r="210" ht="15.75" customHeight="1"/>
    <row r="211" ht="15.75" customHeight="1"/>
    <row r="212" ht="16.5" customHeight="1">
      <c r="B212" s="207" t="s">
        <v>644</v>
      </c>
      <c r="C212" s="7"/>
      <c r="D212" s="7"/>
      <c r="E212" s="7"/>
      <c r="F212" s="7"/>
      <c r="G212" s="7"/>
      <c r="H212" s="7"/>
      <c r="I212" s="7"/>
      <c r="J212" s="7"/>
      <c r="K212" s="7"/>
      <c r="L212" s="7"/>
      <c r="M212" s="8"/>
    </row>
    <row r="213" ht="15.75" customHeight="1"/>
    <row r="214" ht="15.0" customHeight="1">
      <c r="B214" s="208" t="s">
        <v>645</v>
      </c>
      <c r="C214" s="209" t="s">
        <v>339</v>
      </c>
      <c r="D214" s="7"/>
      <c r="E214" s="7"/>
      <c r="F214" s="7"/>
      <c r="G214" s="7"/>
      <c r="H214" s="8"/>
      <c r="I214" s="208"/>
      <c r="J214" s="209" t="s">
        <v>646</v>
      </c>
      <c r="K214" s="7"/>
      <c r="L214" s="8"/>
      <c r="M214" s="208"/>
    </row>
    <row r="215" ht="15.0" customHeight="1">
      <c r="B215" s="60">
        <v>1.0</v>
      </c>
      <c r="C215" s="60" t="s">
        <v>647</v>
      </c>
      <c r="I215" s="60" t="s">
        <v>648</v>
      </c>
      <c r="J215" s="210">
        <f>K164*0.2</f>
        <v>534657.0617</v>
      </c>
    </row>
    <row r="216" ht="15.0" customHeight="1">
      <c r="B216" s="60">
        <v>2.0</v>
      </c>
      <c r="C216" s="60" t="s">
        <v>649</v>
      </c>
      <c r="I216" s="60" t="s">
        <v>650</v>
      </c>
      <c r="J216" s="210">
        <f>K164*0.25</f>
        <v>668321.3271</v>
      </c>
    </row>
    <row r="217" ht="15.0" customHeight="1">
      <c r="B217" s="60">
        <v>3.0</v>
      </c>
      <c r="C217" s="60" t="s">
        <v>651</v>
      </c>
      <c r="I217" s="60" t="s">
        <v>650</v>
      </c>
      <c r="J217" s="210">
        <f>K164*0.25</f>
        <v>668321.3271</v>
      </c>
    </row>
    <row r="218" ht="15.0" customHeight="1">
      <c r="B218" s="60">
        <v>4.0</v>
      </c>
      <c r="C218" s="60" t="s">
        <v>652</v>
      </c>
      <c r="I218" s="60" t="s">
        <v>648</v>
      </c>
      <c r="J218" s="210">
        <f>K164*0.2</f>
        <v>534657.0617</v>
      </c>
    </row>
    <row r="219" ht="15.0" customHeight="1">
      <c r="B219" s="60">
        <v>5.0</v>
      </c>
      <c r="C219" s="60" t="s">
        <v>653</v>
      </c>
      <c r="I219" s="60" t="s">
        <v>158</v>
      </c>
      <c r="J219" s="210">
        <f>K164*0.1</f>
        <v>267328.5308</v>
      </c>
    </row>
    <row r="220" ht="15.0" customHeight="1">
      <c r="C220" s="211" t="s">
        <v>174</v>
      </c>
      <c r="I220" s="111" t="s">
        <v>175</v>
      </c>
      <c r="J220" s="212">
        <f>K164</f>
        <v>2673285.308</v>
      </c>
    </row>
    <row r="221" ht="15.75" customHeight="1"/>
    <row r="222" ht="15.0" customHeight="1">
      <c r="B222" s="213" t="s">
        <v>654</v>
      </c>
    </row>
    <row r="223" ht="15.0" customHeight="1">
      <c r="B223" s="213" t="s">
        <v>655</v>
      </c>
    </row>
    <row r="224" ht="15.0" customHeight="1">
      <c r="B224" s="213" t="s">
        <v>656</v>
      </c>
    </row>
    <row r="225" ht="15.0" customHeight="1">
      <c r="B225" s="213" t="s">
        <v>657</v>
      </c>
    </row>
    <row r="226" ht="15.0" customHeight="1">
      <c r="B226" s="213" t="s">
        <v>658</v>
      </c>
    </row>
    <row r="227" ht="15.75" customHeight="1"/>
    <row r="228" ht="15.75" customHeight="1"/>
    <row r="229" ht="16.5" customHeight="1">
      <c r="B229" s="207" t="s">
        <v>659</v>
      </c>
      <c r="C229" s="7"/>
      <c r="D229" s="7"/>
      <c r="E229" s="7"/>
      <c r="F229" s="7"/>
      <c r="G229" s="7"/>
      <c r="H229" s="7"/>
      <c r="I229" s="7"/>
      <c r="J229" s="7"/>
      <c r="K229" s="7"/>
      <c r="L229" s="7"/>
      <c r="M229" s="8"/>
    </row>
    <row r="230" ht="15.75" customHeight="1"/>
    <row r="231" ht="15.0" customHeight="1">
      <c r="B231" s="208" t="s">
        <v>660</v>
      </c>
      <c r="C231" s="209" t="s">
        <v>661</v>
      </c>
      <c r="D231" s="7"/>
      <c r="E231" s="7"/>
      <c r="F231" s="8"/>
      <c r="G231" s="208" t="s">
        <v>662</v>
      </c>
      <c r="H231" s="208" t="s">
        <v>663</v>
      </c>
      <c r="I231" s="209" t="s">
        <v>664</v>
      </c>
      <c r="J231" s="7"/>
      <c r="K231" s="7"/>
      <c r="L231" s="8"/>
      <c r="M231" s="208"/>
    </row>
    <row r="232" ht="15.0" customHeight="1">
      <c r="B232" s="60">
        <v>1.0</v>
      </c>
      <c r="C232" s="60" t="s">
        <v>665</v>
      </c>
      <c r="G232" s="60" t="s">
        <v>666</v>
      </c>
      <c r="H232" s="60" t="s">
        <v>667</v>
      </c>
      <c r="I232" s="60" t="s">
        <v>668</v>
      </c>
    </row>
    <row r="233" ht="15.0" customHeight="1">
      <c r="B233" s="60">
        <v>2.0</v>
      </c>
      <c r="C233" s="60" t="s">
        <v>669</v>
      </c>
      <c r="G233" s="60" t="s">
        <v>667</v>
      </c>
      <c r="H233" s="60" t="s">
        <v>670</v>
      </c>
      <c r="I233" s="60" t="s">
        <v>671</v>
      </c>
    </row>
    <row r="234" ht="15.0" customHeight="1">
      <c r="B234" s="60">
        <v>3.0</v>
      </c>
      <c r="C234" s="60" t="s">
        <v>672</v>
      </c>
      <c r="G234" s="60" t="s">
        <v>673</v>
      </c>
      <c r="H234" s="60" t="s">
        <v>674</v>
      </c>
      <c r="I234" s="60" t="s">
        <v>671</v>
      </c>
    </row>
    <row r="235" ht="15.0" customHeight="1">
      <c r="B235" s="60">
        <v>4.0</v>
      </c>
      <c r="C235" s="60" t="s">
        <v>675</v>
      </c>
      <c r="G235" s="60" t="s">
        <v>670</v>
      </c>
      <c r="H235" s="60" t="s">
        <v>676</v>
      </c>
      <c r="I235" s="60" t="s">
        <v>677</v>
      </c>
    </row>
    <row r="236" ht="15.0" customHeight="1">
      <c r="B236" s="60">
        <v>5.0</v>
      </c>
      <c r="C236" s="60" t="s">
        <v>678</v>
      </c>
      <c r="G236" s="60" t="s">
        <v>676</v>
      </c>
      <c r="H236" s="60" t="s">
        <v>679</v>
      </c>
      <c r="I236" s="60" t="s">
        <v>680</v>
      </c>
    </row>
    <row r="237" ht="15.0" customHeight="1">
      <c r="B237" s="60">
        <v>6.0</v>
      </c>
      <c r="C237" s="60" t="s">
        <v>681</v>
      </c>
      <c r="G237" s="60" t="s">
        <v>679</v>
      </c>
      <c r="H237" s="60" t="s">
        <v>682</v>
      </c>
      <c r="I237" s="60" t="s">
        <v>683</v>
      </c>
    </row>
    <row r="238" ht="15.0" customHeight="1">
      <c r="B238" s="60">
        <v>7.0</v>
      </c>
      <c r="C238" s="60" t="s">
        <v>684</v>
      </c>
      <c r="G238" s="60" t="s">
        <v>682</v>
      </c>
      <c r="H238" s="60" t="s">
        <v>685</v>
      </c>
      <c r="I238" s="60" t="s">
        <v>686</v>
      </c>
    </row>
    <row r="239" ht="15.0" customHeight="1">
      <c r="B239" s="60">
        <v>8.0</v>
      </c>
      <c r="C239" s="60" t="s">
        <v>687</v>
      </c>
      <c r="G239" s="60" t="s">
        <v>685</v>
      </c>
      <c r="H239" s="60" t="s">
        <v>688</v>
      </c>
      <c r="I239" s="60" t="s">
        <v>689</v>
      </c>
    </row>
    <row r="240" ht="15.75" customHeight="1"/>
    <row r="241" ht="15.0" customHeight="1">
      <c r="B241" s="111" t="s">
        <v>690</v>
      </c>
      <c r="F241" s="111" t="s">
        <v>691</v>
      </c>
    </row>
    <row r="242" ht="15.0" customHeight="1">
      <c r="B242" s="214" t="s">
        <v>692</v>
      </c>
    </row>
    <row r="243" ht="15.75" customHeight="1"/>
    <row r="244" ht="15.75" customHeight="1"/>
    <row r="245" ht="16.5" customHeight="1">
      <c r="B245" s="207" t="s">
        <v>693</v>
      </c>
      <c r="C245" s="7"/>
      <c r="D245" s="7"/>
      <c r="E245" s="7"/>
      <c r="F245" s="7"/>
      <c r="G245" s="7"/>
      <c r="H245" s="7"/>
      <c r="I245" s="7"/>
      <c r="J245" s="7"/>
      <c r="K245" s="7"/>
      <c r="L245" s="7"/>
      <c r="M245" s="8"/>
    </row>
    <row r="246" ht="15.75" customHeight="1"/>
    <row r="247" ht="15.0" customHeight="1">
      <c r="B247" s="111" t="s">
        <v>694</v>
      </c>
      <c r="F247" s="60" t="s">
        <v>695</v>
      </c>
    </row>
    <row r="248" ht="15.0" customHeight="1">
      <c r="B248" s="111" t="s">
        <v>696</v>
      </c>
      <c r="F248" s="60" t="s">
        <v>697</v>
      </c>
    </row>
    <row r="249" ht="15.0" customHeight="1">
      <c r="B249" s="111" t="s">
        <v>698</v>
      </c>
      <c r="F249" s="60" t="s">
        <v>699</v>
      </c>
    </row>
    <row r="250" ht="15.0" customHeight="1">
      <c r="B250" s="111" t="s">
        <v>700</v>
      </c>
      <c r="F250" s="60" t="s">
        <v>701</v>
      </c>
    </row>
    <row r="251" ht="15.0" customHeight="1">
      <c r="B251" s="111" t="s">
        <v>702</v>
      </c>
      <c r="F251" s="60" t="s">
        <v>703</v>
      </c>
    </row>
    <row r="252" ht="15.0" customHeight="1">
      <c r="B252" s="111" t="s">
        <v>704</v>
      </c>
      <c r="F252" s="60" t="s">
        <v>705</v>
      </c>
    </row>
    <row r="253" ht="15.75" customHeight="1"/>
    <row r="254" ht="15.0" customHeight="1">
      <c r="B254" s="111" t="s">
        <v>706</v>
      </c>
    </row>
    <row r="255" ht="15.0" customHeight="1">
      <c r="B255" s="213" t="s">
        <v>707</v>
      </c>
    </row>
    <row r="256" ht="15.0" customHeight="1">
      <c r="B256" s="213" t="s">
        <v>708</v>
      </c>
    </row>
    <row r="257" ht="15.0" customHeight="1">
      <c r="B257" s="213" t="s">
        <v>709</v>
      </c>
    </row>
    <row r="258" ht="15.0" customHeight="1">
      <c r="B258" s="213" t="s">
        <v>710</v>
      </c>
    </row>
    <row r="259" ht="15.75" customHeight="1"/>
    <row r="260" ht="15.75" customHeight="1"/>
    <row r="261" ht="16.5" customHeight="1">
      <c r="B261" s="207" t="s">
        <v>711</v>
      </c>
      <c r="C261" s="7"/>
      <c r="D261" s="7"/>
      <c r="E261" s="7"/>
      <c r="F261" s="7"/>
      <c r="G261" s="7"/>
      <c r="H261" s="7"/>
      <c r="I261" s="7"/>
      <c r="J261" s="7"/>
      <c r="K261" s="7"/>
      <c r="L261" s="7"/>
      <c r="M261" s="8"/>
    </row>
    <row r="262" ht="15.75" customHeight="1"/>
    <row r="263" ht="15.0" customHeight="1">
      <c r="B263" s="213" t="s">
        <v>712</v>
      </c>
    </row>
    <row r="264" ht="15.0" customHeight="1">
      <c r="B264" s="213" t="s">
        <v>713</v>
      </c>
    </row>
    <row r="265" ht="15.0" customHeight="1">
      <c r="B265" s="213" t="s">
        <v>714</v>
      </c>
    </row>
    <row r="266" ht="15.0" customHeight="1">
      <c r="B266" s="213" t="s">
        <v>715</v>
      </c>
    </row>
    <row r="267" ht="15.0" customHeight="1">
      <c r="B267" s="213" t="s">
        <v>716</v>
      </c>
    </row>
    <row r="268" ht="15.0" customHeight="1">
      <c r="B268" s="213" t="s">
        <v>717</v>
      </c>
    </row>
    <row r="269" ht="15.0" customHeight="1">
      <c r="B269" s="213" t="s">
        <v>718</v>
      </c>
    </row>
    <row r="270" ht="15.75" customHeight="1"/>
    <row r="271" ht="15.75" customHeight="1"/>
    <row r="272" ht="16.5" customHeight="1">
      <c r="B272" s="207" t="s">
        <v>719</v>
      </c>
      <c r="C272" s="7"/>
      <c r="D272" s="7"/>
      <c r="E272" s="7"/>
      <c r="F272" s="7"/>
      <c r="G272" s="7"/>
      <c r="H272" s="7"/>
      <c r="I272" s="7"/>
      <c r="J272" s="7"/>
      <c r="K272" s="7"/>
      <c r="L272" s="7"/>
      <c r="M272" s="8"/>
    </row>
    <row r="273" ht="15.75" customHeight="1"/>
    <row r="274" ht="15.0" customHeight="1">
      <c r="B274" s="111" t="s">
        <v>720</v>
      </c>
      <c r="F274" s="60" t="s">
        <v>721</v>
      </c>
    </row>
    <row r="275" ht="15.0" customHeight="1">
      <c r="B275" s="111" t="s">
        <v>722</v>
      </c>
      <c r="F275" s="60" t="s">
        <v>723</v>
      </c>
    </row>
    <row r="276" ht="15.0" customHeight="1">
      <c r="B276" s="111" t="s">
        <v>724</v>
      </c>
      <c r="F276" s="60" t="s">
        <v>725</v>
      </c>
    </row>
    <row r="277" ht="15.0" customHeight="1">
      <c r="B277" s="111" t="s">
        <v>726</v>
      </c>
      <c r="F277" s="60" t="s">
        <v>727</v>
      </c>
    </row>
    <row r="278" ht="15.0" customHeight="1">
      <c r="B278" s="111" t="s">
        <v>728</v>
      </c>
      <c r="F278" s="60" t="s">
        <v>729</v>
      </c>
    </row>
    <row r="279" ht="15.75" customHeight="1"/>
    <row r="280" ht="15.75" customHeight="1"/>
    <row r="281" ht="15.75" customHeight="1"/>
    <row r="282" ht="16.5" customHeight="1">
      <c r="B282" s="207" t="s">
        <v>730</v>
      </c>
      <c r="C282" s="7"/>
      <c r="D282" s="7"/>
      <c r="E282" s="7"/>
      <c r="F282" s="7"/>
      <c r="G282" s="7"/>
      <c r="H282" s="7"/>
      <c r="I282" s="7"/>
      <c r="J282" s="7"/>
      <c r="K282" s="7"/>
      <c r="L282" s="7"/>
      <c r="M282" s="8"/>
    </row>
    <row r="283" ht="15.75" customHeight="1"/>
    <row r="284" ht="15.0" customHeight="1">
      <c r="B284" s="215" t="s">
        <v>731</v>
      </c>
      <c r="C284" s="7"/>
      <c r="D284" s="7"/>
      <c r="E284" s="7"/>
      <c r="F284" s="8"/>
      <c r="H284" s="215" t="s">
        <v>732</v>
      </c>
      <c r="I284" s="7"/>
      <c r="J284" s="7"/>
      <c r="K284" s="7"/>
      <c r="L284" s="8"/>
    </row>
    <row r="285" ht="15.75" customHeight="1"/>
    <row r="286" ht="15.0" customHeight="1">
      <c r="B286" s="60" t="s">
        <v>733</v>
      </c>
      <c r="H286" s="60" t="s">
        <v>733</v>
      </c>
    </row>
    <row r="287" ht="15.0" customHeight="1">
      <c r="B287" s="60" t="s">
        <v>734</v>
      </c>
      <c r="H287" s="60" t="s">
        <v>735</v>
      </c>
    </row>
    <row r="288" ht="15.0" customHeight="1">
      <c r="B288" s="60" t="s">
        <v>736</v>
      </c>
      <c r="H288" s="60" t="s">
        <v>736</v>
      </c>
    </row>
    <row r="289" ht="15.75" customHeight="1"/>
    <row r="290" ht="15.0" customHeight="1">
      <c r="B290" s="60" t="s">
        <v>737</v>
      </c>
      <c r="H290" s="60" t="s">
        <v>737</v>
      </c>
    </row>
    <row r="291" ht="15.75" customHeight="1"/>
    <row r="292" ht="15.0" customHeight="1">
      <c r="B292" s="111" t="s">
        <v>738</v>
      </c>
      <c r="H292" s="111" t="s">
        <v>739</v>
      </c>
    </row>
    <row r="293" ht="45.0" customHeight="1">
      <c r="B293" s="216"/>
      <c r="C293" s="217"/>
      <c r="D293" s="218"/>
      <c r="H293" s="60" t="s">
        <v>740</v>
      </c>
    </row>
    <row r="294" ht="15.0" customHeight="1">
      <c r="B294" s="219"/>
      <c r="D294" s="220"/>
      <c r="H294" s="60" t="s">
        <v>741</v>
      </c>
    </row>
    <row r="295" ht="15.0" customHeight="1">
      <c r="B295" s="221"/>
      <c r="C295" s="222"/>
      <c r="D295" s="223"/>
      <c r="H295" s="60" t="s">
        <v>742</v>
      </c>
    </row>
    <row r="296" ht="15.75" customHeight="1"/>
    <row r="297" ht="15.75" customHeight="1"/>
    <row r="298" ht="30.0" customHeight="1">
      <c r="B298" s="214" t="s">
        <v>743</v>
      </c>
    </row>
    <row r="299" ht="15.75" customHeight="1"/>
    <row r="300" ht="15.75" customHeight="1"/>
    <row r="301" ht="15.0" customHeight="1">
      <c r="B301" s="224" t="s">
        <v>744</v>
      </c>
    </row>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9">
    <mergeCell ref="B107:M107"/>
    <mergeCell ref="B118:M118"/>
    <mergeCell ref="B129:M129"/>
    <mergeCell ref="B140:M140"/>
    <mergeCell ref="K142:L142"/>
    <mergeCell ref="H156:L156"/>
    <mergeCell ref="H164:J164"/>
    <mergeCell ref="K164:L164"/>
    <mergeCell ref="I165:L165"/>
    <mergeCell ref="H167:L167"/>
    <mergeCell ref="B177:M177"/>
    <mergeCell ref="B178:L178"/>
    <mergeCell ref="B179:L179"/>
    <mergeCell ref="B180:L180"/>
    <mergeCell ref="B2:D3"/>
    <mergeCell ref="E2:M2"/>
    <mergeCell ref="E3:M3"/>
    <mergeCell ref="E4:M4"/>
    <mergeCell ref="E5:M5"/>
    <mergeCell ref="B7:M7"/>
    <mergeCell ref="B8:M8"/>
    <mergeCell ref="I13:M13"/>
    <mergeCell ref="I14:M14"/>
    <mergeCell ref="B9:M9"/>
    <mergeCell ref="B11:G11"/>
    <mergeCell ref="H11:M11"/>
    <mergeCell ref="C12:F12"/>
    <mergeCell ref="I12:M12"/>
    <mergeCell ref="C13:F13"/>
    <mergeCell ref="C14:F14"/>
    <mergeCell ref="C15:F15"/>
    <mergeCell ref="I15:M15"/>
    <mergeCell ref="C16:F16"/>
    <mergeCell ref="I16:M16"/>
    <mergeCell ref="B24:M24"/>
    <mergeCell ref="B25:M29"/>
    <mergeCell ref="B32:M32"/>
    <mergeCell ref="B33:M33"/>
    <mergeCell ref="C35:L35"/>
    <mergeCell ref="C36:L36"/>
    <mergeCell ref="C37:L37"/>
    <mergeCell ref="C38:L38"/>
    <mergeCell ref="C39:L39"/>
    <mergeCell ref="C40:L40"/>
    <mergeCell ref="C41:L41"/>
    <mergeCell ref="C42:L42"/>
    <mergeCell ref="C43:L43"/>
    <mergeCell ref="B52:M52"/>
    <mergeCell ref="B54:M54"/>
    <mergeCell ref="B70:M70"/>
    <mergeCell ref="B87:M87"/>
    <mergeCell ref="B181:L181"/>
    <mergeCell ref="B182:L182"/>
    <mergeCell ref="B183:L183"/>
    <mergeCell ref="B184:L184"/>
    <mergeCell ref="B185:L185"/>
    <mergeCell ref="B186:L186"/>
    <mergeCell ref="B187:L187"/>
    <mergeCell ref="B192:M192"/>
    <mergeCell ref="B193:L193"/>
    <mergeCell ref="B194:L194"/>
    <mergeCell ref="B195:L195"/>
    <mergeCell ref="B196:L196"/>
    <mergeCell ref="B197:L197"/>
    <mergeCell ref="B198:L198"/>
    <mergeCell ref="B199:L199"/>
    <mergeCell ref="B200:L200"/>
    <mergeCell ref="B201:L201"/>
    <mergeCell ref="B202:L202"/>
    <mergeCell ref="B203:L203"/>
    <mergeCell ref="B204:L204"/>
    <mergeCell ref="B205:L205"/>
    <mergeCell ref="J215:L215"/>
    <mergeCell ref="J216:L216"/>
    <mergeCell ref="B206:L206"/>
    <mergeCell ref="B207:L207"/>
    <mergeCell ref="B212:M212"/>
    <mergeCell ref="C214:H214"/>
    <mergeCell ref="J214:L214"/>
    <mergeCell ref="C215:H215"/>
    <mergeCell ref="C216:H216"/>
    <mergeCell ref="C217:H217"/>
    <mergeCell ref="J217:L217"/>
    <mergeCell ref="C218:H218"/>
    <mergeCell ref="J218:L218"/>
    <mergeCell ref="C219:H219"/>
    <mergeCell ref="J219:L219"/>
    <mergeCell ref="J220:L220"/>
    <mergeCell ref="C220:H220"/>
    <mergeCell ref="B222:L222"/>
    <mergeCell ref="B223:L223"/>
    <mergeCell ref="B224:L224"/>
    <mergeCell ref="B225:L225"/>
    <mergeCell ref="B226:L226"/>
    <mergeCell ref="B229:M229"/>
    <mergeCell ref="I235:L235"/>
    <mergeCell ref="I236:L236"/>
    <mergeCell ref="B268:L268"/>
    <mergeCell ref="B269:L269"/>
    <mergeCell ref="B272:M272"/>
    <mergeCell ref="B274:E274"/>
    <mergeCell ref="F274:M274"/>
    <mergeCell ref="B275:E275"/>
    <mergeCell ref="F275:M275"/>
    <mergeCell ref="B284:F284"/>
    <mergeCell ref="H284:L284"/>
    <mergeCell ref="B293:D295"/>
    <mergeCell ref="B298:M298"/>
    <mergeCell ref="B301:M301"/>
    <mergeCell ref="B276:E276"/>
    <mergeCell ref="F276:M276"/>
    <mergeCell ref="B277:E277"/>
    <mergeCell ref="F277:M277"/>
    <mergeCell ref="B278:E278"/>
    <mergeCell ref="F278:M278"/>
    <mergeCell ref="B282:M282"/>
    <mergeCell ref="C231:F231"/>
    <mergeCell ref="I231:L231"/>
    <mergeCell ref="C232:F232"/>
    <mergeCell ref="I232:L232"/>
    <mergeCell ref="C233:F233"/>
    <mergeCell ref="I233:L233"/>
    <mergeCell ref="I234:L234"/>
    <mergeCell ref="I238:L238"/>
    <mergeCell ref="I239:L239"/>
    <mergeCell ref="C234:F234"/>
    <mergeCell ref="C235:F235"/>
    <mergeCell ref="C236:F236"/>
    <mergeCell ref="C237:F237"/>
    <mergeCell ref="I237:L237"/>
    <mergeCell ref="C238:F238"/>
    <mergeCell ref="C239:F239"/>
    <mergeCell ref="B248:E248"/>
    <mergeCell ref="B249:E249"/>
    <mergeCell ref="B250:E250"/>
    <mergeCell ref="B251:E251"/>
    <mergeCell ref="B252:E252"/>
    <mergeCell ref="B254:E254"/>
    <mergeCell ref="B241:E241"/>
    <mergeCell ref="F241:L241"/>
    <mergeCell ref="B242:L242"/>
    <mergeCell ref="B245:M245"/>
    <mergeCell ref="B247:E247"/>
    <mergeCell ref="F247:M247"/>
    <mergeCell ref="F248:M248"/>
    <mergeCell ref="F249:M249"/>
    <mergeCell ref="F250:M250"/>
    <mergeCell ref="F251:M251"/>
    <mergeCell ref="F252:M252"/>
    <mergeCell ref="B255:L255"/>
    <mergeCell ref="B256:L256"/>
    <mergeCell ref="B257:L257"/>
    <mergeCell ref="B258:L258"/>
    <mergeCell ref="B261:M261"/>
    <mergeCell ref="B263:L263"/>
    <mergeCell ref="B264:L264"/>
    <mergeCell ref="B265:L265"/>
    <mergeCell ref="B266:L266"/>
    <mergeCell ref="B267:L267"/>
  </mergeCells>
  <printOptions/>
  <pageMargins bottom="0.75" footer="0.0" header="0.0" left="0.7" right="0.7" top="0.75"/>
  <pageSetup orientation="portrait"/>
  <headerFooter>
    <oddHeader/>
    <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29"/>
    <col customWidth="1" min="2" max="2" width="100.0"/>
    <col customWidth="1" min="3" max="3" width="4.29"/>
    <col customWidth="1" min="4" max="26" width="8.86"/>
  </cols>
  <sheetData>
    <row r="2" ht="24.0" customHeight="1">
      <c r="B2" s="143" t="s">
        <v>745</v>
      </c>
    </row>
    <row r="3" ht="15.75" customHeight="1">
      <c r="B3" s="225" t="s">
        <v>746</v>
      </c>
    </row>
    <row r="5" ht="3.75" customHeight="1">
      <c r="B5" s="34"/>
    </row>
    <row r="7" ht="15.0" customHeight="1">
      <c r="B7" s="226" t="s">
        <v>747</v>
      </c>
    </row>
    <row r="8" ht="45.0" customHeight="1">
      <c r="B8" s="227" t="s">
        <v>748</v>
      </c>
    </row>
    <row r="14" ht="15.0" customHeight="1">
      <c r="B14" s="228" t="s">
        <v>749</v>
      </c>
    </row>
    <row r="15" ht="15.0" customHeight="1">
      <c r="B15" s="229" t="s">
        <v>750</v>
      </c>
    </row>
    <row r="16" ht="15.0" customHeight="1">
      <c r="B16" s="230" t="s">
        <v>751</v>
      </c>
    </row>
    <row r="17" ht="15.0" customHeight="1">
      <c r="B17" s="230" t="s">
        <v>752</v>
      </c>
    </row>
    <row r="18" ht="15.0" customHeight="1">
      <c r="B18" s="230" t="s">
        <v>753</v>
      </c>
    </row>
    <row r="19" ht="15.0" customHeight="1">
      <c r="B19" s="230" t="s">
        <v>754</v>
      </c>
    </row>
    <row r="20" ht="15.0" customHeight="1">
      <c r="B20" s="230" t="s">
        <v>755</v>
      </c>
    </row>
    <row r="21" ht="15.75" customHeight="1"/>
    <row r="22" ht="15.0" customHeight="1">
      <c r="B22" s="226" t="s">
        <v>756</v>
      </c>
    </row>
    <row r="23" ht="26.25" customHeight="1">
      <c r="B23" s="231" t="s">
        <v>757</v>
      </c>
    </row>
    <row r="24" ht="26.25" customHeight="1">
      <c r="B24" s="231" t="s">
        <v>758</v>
      </c>
    </row>
    <row r="25" ht="26.25" customHeight="1">
      <c r="B25" s="231" t="s">
        <v>759</v>
      </c>
    </row>
    <row r="26" ht="26.25" customHeight="1">
      <c r="B26" s="231" t="s">
        <v>760</v>
      </c>
    </row>
    <row r="27" ht="26.25" customHeight="1">
      <c r="B27" s="231" t="s">
        <v>761</v>
      </c>
    </row>
    <row r="28" ht="15.75" customHeight="1"/>
    <row r="29" ht="15.75" customHeight="1"/>
    <row r="30" ht="15.75" customHeight="1"/>
    <row r="31" ht="15.75" customHeight="1"/>
    <row r="32" ht="15.0" customHeight="1">
      <c r="B32" s="228" t="s">
        <v>762</v>
      </c>
    </row>
    <row r="33" ht="26.25" customHeight="1">
      <c r="B33" s="230" t="s">
        <v>763</v>
      </c>
    </row>
    <row r="34" ht="26.25" customHeight="1">
      <c r="B34" s="230" t="s">
        <v>764</v>
      </c>
    </row>
    <row r="35" ht="26.25" customHeight="1">
      <c r="B35" s="230" t="s">
        <v>765</v>
      </c>
    </row>
    <row r="36" ht="26.25" customHeight="1">
      <c r="B36" s="230" t="s">
        <v>766</v>
      </c>
    </row>
    <row r="37" ht="15.75" customHeight="1"/>
    <row r="38" ht="15.75" customHeight="1"/>
    <row r="39" ht="15.75" customHeight="1"/>
    <row r="40" ht="15.0" customHeight="1">
      <c r="B40" s="226" t="s">
        <v>767</v>
      </c>
    </row>
    <row r="41" ht="26.25" customHeight="1">
      <c r="B41" s="231" t="s">
        <v>768</v>
      </c>
    </row>
    <row r="42" ht="26.25" customHeight="1">
      <c r="B42" s="231" t="s">
        <v>769</v>
      </c>
    </row>
    <row r="43" ht="26.25" customHeight="1">
      <c r="B43" s="231" t="s">
        <v>770</v>
      </c>
    </row>
    <row r="44" ht="26.25" customHeight="1">
      <c r="B44" s="231" t="s">
        <v>771</v>
      </c>
    </row>
    <row r="45" ht="15.75" customHeight="1"/>
    <row r="46" ht="15.75" customHeight="1"/>
    <row r="47" ht="15.75" customHeight="1"/>
    <row r="48" ht="15.75" customHeight="1"/>
    <row r="49" ht="15.75" customHeight="1"/>
    <row r="50" ht="15.0" customHeight="1">
      <c r="B50" s="228" t="s">
        <v>772</v>
      </c>
    </row>
    <row r="51" ht="26.25" customHeight="1">
      <c r="B51" s="230" t="s">
        <v>773</v>
      </c>
    </row>
    <row r="52" ht="26.25" customHeight="1">
      <c r="B52" s="230" t="s">
        <v>774</v>
      </c>
    </row>
    <row r="53" ht="26.25" customHeight="1">
      <c r="B53" s="230" t="s">
        <v>775</v>
      </c>
    </row>
    <row r="54" ht="26.25" customHeight="1">
      <c r="B54" s="230" t="s">
        <v>776</v>
      </c>
    </row>
    <row r="55" ht="26.25" customHeight="1">
      <c r="B55" s="230" t="s">
        <v>777</v>
      </c>
    </row>
    <row r="56" ht="15.75" customHeight="1"/>
    <row r="57" ht="15.75" customHeight="1"/>
    <row r="58" ht="15.75" customHeight="1"/>
    <row r="59" ht="15.75" customHeight="1"/>
    <row r="60" ht="15.0" customHeight="1">
      <c r="B60" s="226" t="s">
        <v>778</v>
      </c>
    </row>
    <row r="61" ht="30.0" customHeight="1">
      <c r="B61" s="231" t="s">
        <v>779</v>
      </c>
    </row>
    <row r="62" ht="30.0" customHeight="1">
      <c r="B62" s="231" t="s">
        <v>780</v>
      </c>
    </row>
    <row r="63" ht="30.0" customHeight="1">
      <c r="B63" s="231" t="s">
        <v>781</v>
      </c>
    </row>
    <row r="64" ht="30.0" customHeight="1">
      <c r="B64" s="231" t="s">
        <v>782</v>
      </c>
    </row>
    <row r="65" ht="30.0" customHeight="1">
      <c r="B65" s="231" t="s">
        <v>783</v>
      </c>
    </row>
    <row r="66" ht="15.75" customHeight="1"/>
    <row r="67" ht="15.75" customHeight="1"/>
    <row r="68" ht="15.75" customHeight="1"/>
    <row r="69" ht="15.75" customHeight="1"/>
    <row r="70" ht="15.75" customHeight="1"/>
    <row r="71" ht="15.75" customHeight="1"/>
    <row r="72" ht="15.0" customHeight="1">
      <c r="B72" s="228" t="s">
        <v>784</v>
      </c>
    </row>
    <row r="73" ht="30.0" customHeight="1">
      <c r="B73" s="230" t="s">
        <v>785</v>
      </c>
    </row>
    <row r="74" ht="30.0" customHeight="1">
      <c r="B74" s="230" t="s">
        <v>786</v>
      </c>
    </row>
    <row r="75" ht="30.0" customHeight="1">
      <c r="B75" s="230" t="s">
        <v>787</v>
      </c>
    </row>
    <row r="76" ht="30.0" customHeight="1">
      <c r="B76" s="230" t="s">
        <v>788</v>
      </c>
    </row>
    <row r="77" ht="30.0" customHeight="1">
      <c r="B77" s="230" t="s">
        <v>789</v>
      </c>
    </row>
    <row r="78" ht="15.75" customHeight="1"/>
    <row r="79" ht="15.75" customHeight="1"/>
    <row r="80" ht="15.75" customHeight="1"/>
    <row r="81" ht="15.75" customHeight="1"/>
    <row r="82" ht="15.75" customHeight="1"/>
    <row r="83" ht="15.75" customHeight="1"/>
    <row r="84" ht="15.0" customHeight="1">
      <c r="B84" s="226" t="s">
        <v>790</v>
      </c>
    </row>
    <row r="85" ht="30.0" customHeight="1">
      <c r="B85" s="231" t="s">
        <v>791</v>
      </c>
    </row>
    <row r="86" ht="30.0" customHeight="1">
      <c r="B86" s="231" t="s">
        <v>792</v>
      </c>
    </row>
    <row r="87" ht="30.0" customHeight="1">
      <c r="B87" s="231" t="s">
        <v>793</v>
      </c>
    </row>
    <row r="88" ht="30.0" customHeight="1">
      <c r="B88" s="231" t="s">
        <v>794</v>
      </c>
    </row>
    <row r="89" ht="30.0" customHeight="1">
      <c r="B89" s="231" t="s">
        <v>795</v>
      </c>
    </row>
    <row r="90" ht="15.75" customHeight="1"/>
    <row r="91" ht="15.75" customHeight="1"/>
    <row r="92" ht="15.75" customHeight="1"/>
    <row r="93" ht="15.75" customHeight="1"/>
    <row r="94" ht="15.0" customHeight="1">
      <c r="B94" s="228" t="s">
        <v>796</v>
      </c>
    </row>
    <row r="95" ht="30.0" customHeight="1">
      <c r="B95" s="230" t="s">
        <v>797</v>
      </c>
    </row>
    <row r="96" ht="30.0" customHeight="1">
      <c r="B96" s="230" t="s">
        <v>798</v>
      </c>
    </row>
    <row r="97" ht="30.0" customHeight="1">
      <c r="B97" s="230" t="s">
        <v>799</v>
      </c>
    </row>
    <row r="98" ht="30.0" customHeight="1">
      <c r="B98" s="230" t="s">
        <v>800</v>
      </c>
    </row>
    <row r="99" ht="30.0" customHeight="1">
      <c r="B99" s="230" t="s">
        <v>801</v>
      </c>
    </row>
    <row r="100" ht="15.75" customHeight="1"/>
    <row r="101" ht="15.75" customHeight="1"/>
    <row r="102" ht="15.75" customHeight="1"/>
    <row r="103" ht="15.75" customHeight="1"/>
    <row r="104" ht="15.0" customHeight="1">
      <c r="B104" s="226" t="s">
        <v>802</v>
      </c>
    </row>
    <row r="105" ht="30.0" customHeight="1">
      <c r="B105" s="231" t="s">
        <v>803</v>
      </c>
    </row>
    <row r="106" ht="30.0" customHeight="1">
      <c r="B106" s="231" t="s">
        <v>804</v>
      </c>
    </row>
    <row r="107" ht="30.0" customHeight="1">
      <c r="B107" s="231" t="s">
        <v>805</v>
      </c>
    </row>
    <row r="108" ht="30.0" customHeight="1">
      <c r="B108" s="231" t="s">
        <v>806</v>
      </c>
    </row>
    <row r="109" ht="15.75" customHeight="1"/>
    <row r="110" ht="15.75" customHeight="1"/>
    <row r="111" ht="15.75" customHeight="1"/>
    <row r="112" ht="15.75" customHeight="1"/>
    <row r="113" ht="15.75" customHeight="1"/>
    <row r="114" ht="15.0" customHeight="1">
      <c r="B114" s="228" t="s">
        <v>807</v>
      </c>
    </row>
    <row r="115" ht="30.0" customHeight="1">
      <c r="B115" s="230" t="s">
        <v>808</v>
      </c>
    </row>
    <row r="116" ht="30.0" customHeight="1">
      <c r="B116" s="230" t="s">
        <v>809</v>
      </c>
    </row>
    <row r="117" ht="30.0" customHeight="1">
      <c r="B117" s="230" t="s">
        <v>810</v>
      </c>
    </row>
    <row r="118" ht="15.75" customHeight="1"/>
    <row r="119" ht="15.75" customHeight="1"/>
    <row r="120" ht="15.75" customHeight="1"/>
    <row r="121" ht="15.75" customHeight="1"/>
    <row r="122" ht="15.0" customHeight="1">
      <c r="B122" s="226" t="s">
        <v>811</v>
      </c>
    </row>
    <row r="123" ht="30.0" customHeight="1">
      <c r="B123" s="231" t="s">
        <v>812</v>
      </c>
    </row>
    <row r="124" ht="30.0" customHeight="1">
      <c r="B124" s="231" t="s">
        <v>813</v>
      </c>
    </row>
    <row r="125" ht="30.0" customHeight="1">
      <c r="B125" s="231" t="s">
        <v>814</v>
      </c>
    </row>
    <row r="126" ht="30.0" customHeight="1">
      <c r="B126" s="231" t="s">
        <v>815</v>
      </c>
    </row>
    <row r="127" ht="30.0" customHeight="1">
      <c r="B127" s="231" t="s">
        <v>816</v>
      </c>
    </row>
    <row r="128" ht="30.0" customHeight="1">
      <c r="B128" s="231" t="s">
        <v>817</v>
      </c>
    </row>
    <row r="129" ht="15.75" customHeight="1"/>
    <row r="130" ht="15.75" customHeight="1"/>
    <row r="131" ht="2.25" customHeight="1">
      <c r="B131" s="34"/>
    </row>
    <row r="132" ht="15.75" customHeight="1"/>
    <row r="133" ht="22.5" customHeight="1">
      <c r="B133" s="78" t="s">
        <v>818</v>
      </c>
    </row>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headerFooter>
    <oddHeader/>
    <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2026-04-06T05:42:43Z</dcterms:created>
</cp:coreProperties>
</file>